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ЗАКУПОЧНАЯ КАМПАНИЯ 2022\И Химия\Лаборатории\ИЦКВ\Реактивы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Обоснование!$A$17:$AD$287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Обоснование!$A$1:$AD$304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68" i="3" l="1"/>
  <c r="M267" i="3" l="1"/>
  <c r="M168" i="3"/>
  <c r="M189" i="3"/>
  <c r="M234" i="3"/>
  <c r="M251" i="3"/>
  <c r="L251" i="3" l="1"/>
  <c r="L68" i="3"/>
  <c r="F144" i="3" l="1"/>
  <c r="F143" i="3"/>
  <c r="F135" i="3"/>
  <c r="F103" i="3"/>
  <c r="F39" i="3"/>
  <c r="E181" i="3" l="1"/>
  <c r="K281" i="3" l="1"/>
  <c r="AB281" i="3" s="1"/>
  <c r="AC281" i="3" s="1"/>
  <c r="K280" i="3"/>
  <c r="AB280" i="3" s="1"/>
  <c r="K279" i="3"/>
  <c r="AA279" i="3" s="1"/>
  <c r="K278" i="3"/>
  <c r="AA278" i="3" s="1"/>
  <c r="K277" i="3"/>
  <c r="AB277" i="3" s="1"/>
  <c r="AC277" i="3" s="1"/>
  <c r="K276" i="3"/>
  <c r="AB276" i="3" s="1"/>
  <c r="K275" i="3"/>
  <c r="AA275" i="3" s="1"/>
  <c r="K274" i="3"/>
  <c r="AA274" i="3" s="1"/>
  <c r="K273" i="3"/>
  <c r="AB273" i="3" s="1"/>
  <c r="AC273" i="3" s="1"/>
  <c r="K272" i="3"/>
  <c r="AB272" i="3" s="1"/>
  <c r="K271" i="3"/>
  <c r="AA271" i="3" s="1"/>
  <c r="K270" i="3"/>
  <c r="AA270" i="3" s="1"/>
  <c r="K269" i="3"/>
  <c r="AB269" i="3" s="1"/>
  <c r="AC269" i="3" s="1"/>
  <c r="K268" i="3"/>
  <c r="AB268" i="3" s="1"/>
  <c r="K267" i="3"/>
  <c r="AA267" i="3" s="1"/>
  <c r="K266" i="3"/>
  <c r="AA266" i="3" s="1"/>
  <c r="K265" i="3"/>
  <c r="AB265" i="3" s="1"/>
  <c r="AC265" i="3" s="1"/>
  <c r="AA265" i="3" l="1"/>
  <c r="AA268" i="3"/>
  <c r="AA272" i="3"/>
  <c r="AA273" i="3"/>
  <c r="AA276" i="3"/>
  <c r="AA277" i="3"/>
  <c r="AA281" i="3"/>
  <c r="AA280" i="3"/>
  <c r="AA269" i="3"/>
  <c r="AD268" i="3"/>
  <c r="AC268" i="3"/>
  <c r="AD272" i="3"/>
  <c r="AC272" i="3"/>
  <c r="AD276" i="3"/>
  <c r="AC276" i="3"/>
  <c r="AD280" i="3"/>
  <c r="AC280" i="3"/>
  <c r="AB266" i="3"/>
  <c r="AB267" i="3"/>
  <c r="AC267" i="3" s="1"/>
  <c r="AB270" i="3"/>
  <c r="AB271" i="3"/>
  <c r="AC271" i="3" s="1"/>
  <c r="AB274" i="3"/>
  <c r="AB275" i="3"/>
  <c r="AC275" i="3" s="1"/>
  <c r="AB278" i="3"/>
  <c r="AB279" i="3"/>
  <c r="AC279" i="3" s="1"/>
  <c r="AD265" i="3"/>
  <c r="AD269" i="3"/>
  <c r="AD273" i="3"/>
  <c r="AD277" i="3"/>
  <c r="AD281" i="3"/>
  <c r="AD271" i="3" l="1"/>
  <c r="AD267" i="3"/>
  <c r="AD279" i="3"/>
  <c r="AD275" i="3"/>
  <c r="AD278" i="3"/>
  <c r="AC278" i="3"/>
  <c r="AD274" i="3"/>
  <c r="AC274" i="3"/>
  <c r="AD270" i="3"/>
  <c r="AC270" i="3"/>
  <c r="AD266" i="3"/>
  <c r="AC266" i="3"/>
  <c r="K202" i="3" l="1"/>
  <c r="AB202" i="3" s="1"/>
  <c r="AC202" i="3" s="1"/>
  <c r="K201" i="3"/>
  <c r="AB201" i="3" s="1"/>
  <c r="AD201" i="3" s="1"/>
  <c r="K200" i="3"/>
  <c r="AA200" i="3" s="1"/>
  <c r="K199" i="3"/>
  <c r="K198" i="3"/>
  <c r="K197" i="3"/>
  <c r="K196" i="3"/>
  <c r="AB196" i="3" s="1"/>
  <c r="AC196" i="3" s="1"/>
  <c r="K195" i="3"/>
  <c r="AB195" i="3" s="1"/>
  <c r="AD195" i="3" s="1"/>
  <c r="K194" i="3"/>
  <c r="AB194" i="3" s="1"/>
  <c r="AC194" i="3" s="1"/>
  <c r="K193" i="3"/>
  <c r="AB193" i="3" s="1"/>
  <c r="AD193" i="3" s="1"/>
  <c r="K192" i="3"/>
  <c r="K191" i="3"/>
  <c r="K190" i="3"/>
  <c r="AB190" i="3" s="1"/>
  <c r="AC190" i="3" s="1"/>
  <c r="K189" i="3"/>
  <c r="K188" i="3"/>
  <c r="AB188" i="3" s="1"/>
  <c r="AC188" i="3" s="1"/>
  <c r="K187" i="3"/>
  <c r="AB187" i="3" s="1"/>
  <c r="AD187" i="3" s="1"/>
  <c r="K186" i="3"/>
  <c r="AB186" i="3" s="1"/>
  <c r="AC186" i="3" s="1"/>
  <c r="K185" i="3"/>
  <c r="AB185" i="3" s="1"/>
  <c r="AD185" i="3" s="1"/>
  <c r="K184" i="3"/>
  <c r="AA184" i="3" s="1"/>
  <c r="K183" i="3"/>
  <c r="K182" i="3"/>
  <c r="K181" i="3"/>
  <c r="K180" i="3"/>
  <c r="AB180" i="3" s="1"/>
  <c r="AC180" i="3" s="1"/>
  <c r="K179" i="3"/>
  <c r="AB179" i="3" s="1"/>
  <c r="AD179" i="3" s="1"/>
  <c r="K178" i="3"/>
  <c r="AB178" i="3" s="1"/>
  <c r="AC178" i="3" s="1"/>
  <c r="K177" i="3"/>
  <c r="AB177" i="3" s="1"/>
  <c r="AD177" i="3" s="1"/>
  <c r="K176" i="3"/>
  <c r="K175" i="3"/>
  <c r="K174" i="3"/>
  <c r="AB174" i="3" s="1"/>
  <c r="AC174" i="3" s="1"/>
  <c r="K173" i="3"/>
  <c r="K172" i="3"/>
  <c r="AB172" i="3" s="1"/>
  <c r="AC172" i="3" s="1"/>
  <c r="K171" i="3"/>
  <c r="AB171" i="3" s="1"/>
  <c r="AD171" i="3" s="1"/>
  <c r="K170" i="3"/>
  <c r="AB170" i="3" s="1"/>
  <c r="AC170" i="3" s="1"/>
  <c r="K169" i="3"/>
  <c r="AB169" i="3" s="1"/>
  <c r="AD169" i="3" s="1"/>
  <c r="K168" i="3"/>
  <c r="AA168" i="3" s="1"/>
  <c r="K167" i="3"/>
  <c r="K166" i="3"/>
  <c r="K165" i="3"/>
  <c r="K164" i="3"/>
  <c r="AB164" i="3" s="1"/>
  <c r="AC164" i="3" s="1"/>
  <c r="K163" i="3"/>
  <c r="AB163" i="3" s="1"/>
  <c r="AD163" i="3" s="1"/>
  <c r="K162" i="3"/>
  <c r="AB162" i="3" s="1"/>
  <c r="AC162" i="3" s="1"/>
  <c r="K161" i="3"/>
  <c r="AB161" i="3" s="1"/>
  <c r="AD161" i="3" s="1"/>
  <c r="K160" i="3"/>
  <c r="AA160" i="3" s="1"/>
  <c r="K159" i="3"/>
  <c r="AB159" i="3" s="1"/>
  <c r="AD159" i="3" s="1"/>
  <c r="K158" i="3"/>
  <c r="AA158" i="3" s="1"/>
  <c r="K157" i="3"/>
  <c r="AB157" i="3" s="1"/>
  <c r="AD157" i="3" s="1"/>
  <c r="K156" i="3"/>
  <c r="AA156" i="3" s="1"/>
  <c r="K155" i="3"/>
  <c r="AB155" i="3" s="1"/>
  <c r="AD155" i="3" s="1"/>
  <c r="K154" i="3"/>
  <c r="AA154" i="3" s="1"/>
  <c r="K153" i="3"/>
  <c r="AB153" i="3" s="1"/>
  <c r="AD153" i="3" s="1"/>
  <c r="K152" i="3"/>
  <c r="AA152" i="3" s="1"/>
  <c r="K151" i="3"/>
  <c r="AB151" i="3" s="1"/>
  <c r="AD151" i="3" s="1"/>
  <c r="K150" i="3"/>
  <c r="AA150" i="3" s="1"/>
  <c r="K149" i="3"/>
  <c r="AA149" i="3" s="1"/>
  <c r="K148" i="3"/>
  <c r="K147" i="3"/>
  <c r="AA147" i="3" s="1"/>
  <c r="K146" i="3"/>
  <c r="AB146" i="3" s="1"/>
  <c r="K145" i="3"/>
  <c r="AA145" i="3" s="1"/>
  <c r="K144" i="3"/>
  <c r="K143" i="3"/>
  <c r="AA143" i="3" s="1"/>
  <c r="K142" i="3"/>
  <c r="AB142" i="3" s="1"/>
  <c r="K141" i="3"/>
  <c r="AA141" i="3" s="1"/>
  <c r="K140" i="3"/>
  <c r="K139" i="3"/>
  <c r="AA139" i="3" s="1"/>
  <c r="K138" i="3"/>
  <c r="AB138" i="3" s="1"/>
  <c r="K137" i="3"/>
  <c r="AA137" i="3" s="1"/>
  <c r="K136" i="3"/>
  <c r="K135" i="3"/>
  <c r="AA135" i="3" s="1"/>
  <c r="K134" i="3"/>
  <c r="AB134" i="3" s="1"/>
  <c r="K133" i="3"/>
  <c r="AA133" i="3" s="1"/>
  <c r="K132" i="3"/>
  <c r="K131" i="3"/>
  <c r="AA131" i="3" s="1"/>
  <c r="K130" i="3"/>
  <c r="AB130" i="3" s="1"/>
  <c r="K129" i="3"/>
  <c r="AA129" i="3" s="1"/>
  <c r="K128" i="3"/>
  <c r="K110" i="3"/>
  <c r="AA110" i="3" s="1"/>
  <c r="K109" i="3"/>
  <c r="AB109" i="3" s="1"/>
  <c r="AD109" i="3" s="1"/>
  <c r="K108" i="3"/>
  <c r="K107" i="3"/>
  <c r="K106" i="3"/>
  <c r="AA106" i="3" s="1"/>
  <c r="K105" i="3"/>
  <c r="AB105" i="3" s="1"/>
  <c r="AD105" i="3" s="1"/>
  <c r="K104" i="3"/>
  <c r="AA104" i="3" s="1"/>
  <c r="K103" i="3"/>
  <c r="AA103" i="3" s="1"/>
  <c r="K102" i="3"/>
  <c r="AA102" i="3" s="1"/>
  <c r="K101" i="3"/>
  <c r="AB101" i="3" s="1"/>
  <c r="AD101" i="3" s="1"/>
  <c r="K100" i="3"/>
  <c r="K99" i="3"/>
  <c r="K98" i="3"/>
  <c r="AA98" i="3" s="1"/>
  <c r="K97" i="3"/>
  <c r="AB97" i="3" s="1"/>
  <c r="AD97" i="3" s="1"/>
  <c r="K96" i="3"/>
  <c r="AA96" i="3" s="1"/>
  <c r="K95" i="3"/>
  <c r="AA95" i="3" s="1"/>
  <c r="K94" i="3"/>
  <c r="AA94" i="3" s="1"/>
  <c r="K93" i="3"/>
  <c r="AB93" i="3" s="1"/>
  <c r="AD93" i="3" s="1"/>
  <c r="K92" i="3"/>
  <c r="K91" i="3"/>
  <c r="K90" i="3"/>
  <c r="AA90" i="3" s="1"/>
  <c r="K89" i="3"/>
  <c r="AB89" i="3" s="1"/>
  <c r="AD89" i="3" s="1"/>
  <c r="K88" i="3"/>
  <c r="AA88" i="3" s="1"/>
  <c r="K87" i="3"/>
  <c r="AA87" i="3" s="1"/>
  <c r="K86" i="3"/>
  <c r="AA86" i="3" s="1"/>
  <c r="K85" i="3"/>
  <c r="AB85" i="3" s="1"/>
  <c r="AD85" i="3" s="1"/>
  <c r="K84" i="3"/>
  <c r="AA84" i="3" s="1"/>
  <c r="K83" i="3"/>
  <c r="AA83" i="3" s="1"/>
  <c r="K82" i="3"/>
  <c r="AA82" i="3" s="1"/>
  <c r="K81" i="3"/>
  <c r="AB81" i="3" s="1"/>
  <c r="AD81" i="3" s="1"/>
  <c r="K80" i="3"/>
  <c r="AA80" i="3" s="1"/>
  <c r="K79" i="3"/>
  <c r="AA79" i="3" s="1"/>
  <c r="K78" i="3"/>
  <c r="AA78" i="3" s="1"/>
  <c r="K77" i="3"/>
  <c r="AB77" i="3" s="1"/>
  <c r="AD77" i="3" s="1"/>
  <c r="K76" i="3"/>
  <c r="AA76" i="3" s="1"/>
  <c r="K75" i="3"/>
  <c r="AA75" i="3" s="1"/>
  <c r="K74" i="3"/>
  <c r="AA74" i="3" s="1"/>
  <c r="K73" i="3"/>
  <c r="AB73" i="3" s="1"/>
  <c r="AD73" i="3" s="1"/>
  <c r="K72" i="3"/>
  <c r="AA72" i="3" s="1"/>
  <c r="K71" i="3"/>
  <c r="AA71" i="3" s="1"/>
  <c r="K70" i="3"/>
  <c r="AA70" i="3" s="1"/>
  <c r="K69" i="3"/>
  <c r="AB69" i="3" s="1"/>
  <c r="AD69" i="3" s="1"/>
  <c r="K68" i="3"/>
  <c r="AA68" i="3" s="1"/>
  <c r="K67" i="3"/>
  <c r="AA67" i="3" s="1"/>
  <c r="K66" i="3"/>
  <c r="AB66" i="3" s="1"/>
  <c r="AD66" i="3" s="1"/>
  <c r="K65" i="3"/>
  <c r="AB65" i="3" s="1"/>
  <c r="AD65" i="3" s="1"/>
  <c r="K64" i="3"/>
  <c r="AA64" i="3" s="1"/>
  <c r="K63" i="3"/>
  <c r="AA63" i="3" s="1"/>
  <c r="K62" i="3"/>
  <c r="AB62" i="3" s="1"/>
  <c r="AD62" i="3" s="1"/>
  <c r="K61" i="3"/>
  <c r="AB61" i="3" s="1"/>
  <c r="AD61" i="3" s="1"/>
  <c r="K60" i="3"/>
  <c r="AA60" i="3" s="1"/>
  <c r="K59" i="3"/>
  <c r="AA59" i="3" s="1"/>
  <c r="K58" i="3"/>
  <c r="AB58" i="3" s="1"/>
  <c r="AD58" i="3" s="1"/>
  <c r="K57" i="3"/>
  <c r="AB57" i="3" s="1"/>
  <c r="AD57" i="3" s="1"/>
  <c r="K56" i="3"/>
  <c r="AA56" i="3" s="1"/>
  <c r="K55" i="3"/>
  <c r="AA55" i="3" s="1"/>
  <c r="K54" i="3"/>
  <c r="AB54" i="3" s="1"/>
  <c r="K53" i="3"/>
  <c r="AB53" i="3" s="1"/>
  <c r="AD53" i="3" s="1"/>
  <c r="K52" i="3"/>
  <c r="AB52" i="3" s="1"/>
  <c r="K51" i="3"/>
  <c r="AA51" i="3" s="1"/>
  <c r="K50" i="3"/>
  <c r="AB50" i="3" s="1"/>
  <c r="K49" i="3"/>
  <c r="AB49" i="3" s="1"/>
  <c r="K48" i="3"/>
  <c r="AB48" i="3" s="1"/>
  <c r="K47" i="3"/>
  <c r="K46" i="3"/>
  <c r="AB46" i="3" s="1"/>
  <c r="K45" i="3"/>
  <c r="AB45" i="3" s="1"/>
  <c r="K44" i="3"/>
  <c r="AB44" i="3" s="1"/>
  <c r="K43" i="3"/>
  <c r="K42" i="3"/>
  <c r="AB42" i="3" s="1"/>
  <c r="K41" i="3"/>
  <c r="AB41" i="3" s="1"/>
  <c r="K40" i="3"/>
  <c r="AB40" i="3" s="1"/>
  <c r="K39" i="3"/>
  <c r="K38" i="3"/>
  <c r="AB38" i="3" s="1"/>
  <c r="K37" i="3"/>
  <c r="AB37" i="3" s="1"/>
  <c r="K36" i="3"/>
  <c r="AB36" i="3" s="1"/>
  <c r="K35" i="3"/>
  <c r="K34" i="3"/>
  <c r="AB34" i="3" s="1"/>
  <c r="K33" i="3"/>
  <c r="AB33" i="3" s="1"/>
  <c r="K32" i="3"/>
  <c r="AB32" i="3" s="1"/>
  <c r="K31" i="3"/>
  <c r="AB31" i="3" s="1"/>
  <c r="K30" i="3"/>
  <c r="AB30" i="3" s="1"/>
  <c r="K29" i="3"/>
  <c r="AB29" i="3" s="1"/>
  <c r="K28" i="3"/>
  <c r="AB28" i="3" s="1"/>
  <c r="K27" i="3"/>
  <c r="AB27" i="3" s="1"/>
  <c r="K26" i="3"/>
  <c r="AB26" i="3" s="1"/>
  <c r="K25" i="3"/>
  <c r="AB25" i="3" s="1"/>
  <c r="K24" i="3"/>
  <c r="AB24" i="3" s="1"/>
  <c r="K23" i="3"/>
  <c r="AB23" i="3" s="1"/>
  <c r="K22" i="3"/>
  <c r="AB22" i="3" s="1"/>
  <c r="K21" i="3"/>
  <c r="AB21" i="3" s="1"/>
  <c r="K20" i="3"/>
  <c r="AB20" i="3" s="1"/>
  <c r="K19" i="3"/>
  <c r="AB19" i="3" s="1"/>
  <c r="K231" i="3"/>
  <c r="K230" i="3"/>
  <c r="AA230" i="3" s="1"/>
  <c r="K229" i="3"/>
  <c r="AB229" i="3" s="1"/>
  <c r="AC229" i="3" s="1"/>
  <c r="K228" i="3"/>
  <c r="AB228" i="3" s="1"/>
  <c r="AD228" i="3" s="1"/>
  <c r="K227" i="3"/>
  <c r="AA227" i="3" s="1"/>
  <c r="K226" i="3"/>
  <c r="AA226" i="3" s="1"/>
  <c r="K225" i="3"/>
  <c r="AB225" i="3" s="1"/>
  <c r="AC225" i="3" s="1"/>
  <c r="K224" i="3"/>
  <c r="AB224" i="3" s="1"/>
  <c r="AD224" i="3" s="1"/>
  <c r="K223" i="3"/>
  <c r="AA223" i="3" s="1"/>
  <c r="K222" i="3"/>
  <c r="AA222" i="3" s="1"/>
  <c r="K221" i="3"/>
  <c r="AB221" i="3" s="1"/>
  <c r="AC221" i="3" s="1"/>
  <c r="K220" i="3"/>
  <c r="AB220" i="3" s="1"/>
  <c r="AD220" i="3" s="1"/>
  <c r="K219" i="3"/>
  <c r="AA219" i="3" s="1"/>
  <c r="K218" i="3"/>
  <c r="AA218" i="3" s="1"/>
  <c r="K217" i="3"/>
  <c r="AB217" i="3" s="1"/>
  <c r="AC217" i="3" s="1"/>
  <c r="K216" i="3"/>
  <c r="AB216" i="3" s="1"/>
  <c r="AD216" i="3" s="1"/>
  <c r="K215" i="3"/>
  <c r="AA215" i="3" s="1"/>
  <c r="K214" i="3"/>
  <c r="AA214" i="3" s="1"/>
  <c r="K213" i="3"/>
  <c r="AB213" i="3" s="1"/>
  <c r="AC213" i="3" s="1"/>
  <c r="K212" i="3"/>
  <c r="AB212" i="3" s="1"/>
  <c r="AD212" i="3" s="1"/>
  <c r="K211" i="3"/>
  <c r="AA211" i="3" s="1"/>
  <c r="K210" i="3"/>
  <c r="AA210" i="3" s="1"/>
  <c r="K209" i="3"/>
  <c r="AB209" i="3" s="1"/>
  <c r="AC209" i="3" s="1"/>
  <c r="K208" i="3"/>
  <c r="AB208" i="3" s="1"/>
  <c r="AD208" i="3" s="1"/>
  <c r="K207" i="3"/>
  <c r="AA207" i="3" s="1"/>
  <c r="K206" i="3"/>
  <c r="AA206" i="3" s="1"/>
  <c r="K205" i="3"/>
  <c r="AB205" i="3" s="1"/>
  <c r="AC205" i="3" s="1"/>
  <c r="K204" i="3"/>
  <c r="AB204" i="3" s="1"/>
  <c r="AD204" i="3" s="1"/>
  <c r="K203" i="3"/>
  <c r="AA203" i="3" s="1"/>
  <c r="K127" i="3"/>
  <c r="AA127" i="3" s="1"/>
  <c r="K126" i="3"/>
  <c r="AB126" i="3" s="1"/>
  <c r="AC126" i="3" s="1"/>
  <c r="K125" i="3"/>
  <c r="AB125" i="3" s="1"/>
  <c r="AD125" i="3" s="1"/>
  <c r="K124" i="3"/>
  <c r="AA124" i="3" s="1"/>
  <c r="K123" i="3"/>
  <c r="AA123" i="3" s="1"/>
  <c r="K122" i="3"/>
  <c r="AB122" i="3" s="1"/>
  <c r="AC122" i="3" s="1"/>
  <c r="K121" i="3"/>
  <c r="AB121" i="3" s="1"/>
  <c r="K120" i="3"/>
  <c r="AA120" i="3" s="1"/>
  <c r="K119" i="3"/>
  <c r="K118" i="3"/>
  <c r="AB118" i="3" s="1"/>
  <c r="AC118" i="3" s="1"/>
  <c r="K117" i="3"/>
  <c r="AB117" i="3" s="1"/>
  <c r="K116" i="3"/>
  <c r="AA116" i="3" s="1"/>
  <c r="K115" i="3"/>
  <c r="K114" i="3"/>
  <c r="AA114" i="3" s="1"/>
  <c r="K113" i="3"/>
  <c r="AB113" i="3" s="1"/>
  <c r="K112" i="3"/>
  <c r="AA112" i="3" s="1"/>
  <c r="K111" i="3"/>
  <c r="AA31" i="3" l="1"/>
  <c r="AA81" i="3"/>
  <c r="AA146" i="3"/>
  <c r="AA153" i="3"/>
  <c r="AA164" i="3"/>
  <c r="AA19" i="3"/>
  <c r="AA41" i="3"/>
  <c r="AB104" i="3"/>
  <c r="AC104" i="3" s="1"/>
  <c r="AA109" i="3"/>
  <c r="AA130" i="3"/>
  <c r="AA180" i="3"/>
  <c r="AA193" i="3"/>
  <c r="AA194" i="3"/>
  <c r="AA195" i="3"/>
  <c r="AA196" i="3"/>
  <c r="AA117" i="3"/>
  <c r="AA23" i="3"/>
  <c r="AA37" i="3"/>
  <c r="AA53" i="3"/>
  <c r="AA89" i="3"/>
  <c r="AA134" i="3"/>
  <c r="AA177" i="3"/>
  <c r="AA178" i="3"/>
  <c r="AA186" i="3"/>
  <c r="AA187" i="3"/>
  <c r="AB200" i="3"/>
  <c r="AC200" i="3" s="1"/>
  <c r="AA202" i="3"/>
  <c r="AA201" i="3"/>
  <c r="AA188" i="3"/>
  <c r="AA185" i="3"/>
  <c r="AB184" i="3"/>
  <c r="AC184" i="3" s="1"/>
  <c r="AA179" i="3"/>
  <c r="AB168" i="3"/>
  <c r="AC168" i="3" s="1"/>
  <c r="AA169" i="3"/>
  <c r="AA170" i="3"/>
  <c r="AA171" i="3"/>
  <c r="AA172" i="3"/>
  <c r="AA155" i="3"/>
  <c r="AB156" i="3"/>
  <c r="AC156" i="3" s="1"/>
  <c r="AA157" i="3"/>
  <c r="AB158" i="3"/>
  <c r="AC158" i="3" s="1"/>
  <c r="AA159" i="3"/>
  <c r="AB160" i="3"/>
  <c r="AC160" i="3" s="1"/>
  <c r="AA161" i="3"/>
  <c r="AA162" i="3"/>
  <c r="AA163" i="3"/>
  <c r="AB154" i="3"/>
  <c r="AC154" i="3" s="1"/>
  <c r="AB150" i="3"/>
  <c r="AC150" i="3" s="1"/>
  <c r="AA151" i="3"/>
  <c r="AB152" i="3"/>
  <c r="AC152" i="3" s="1"/>
  <c r="AA142" i="3"/>
  <c r="AA138" i="3"/>
  <c r="AA118" i="3"/>
  <c r="AA105" i="3"/>
  <c r="AB103" i="3"/>
  <c r="AC103" i="3" s="1"/>
  <c r="AA101" i="3"/>
  <c r="AA97" i="3"/>
  <c r="AB96" i="3"/>
  <c r="AC96" i="3" s="1"/>
  <c r="AB95" i="3"/>
  <c r="AD95" i="3" s="1"/>
  <c r="AA93" i="3"/>
  <c r="AB88" i="3"/>
  <c r="AC88" i="3" s="1"/>
  <c r="AA85" i="3"/>
  <c r="AB87" i="3"/>
  <c r="AC87" i="3" s="1"/>
  <c r="AB79" i="3"/>
  <c r="AD79" i="3" s="1"/>
  <c r="AB80" i="3"/>
  <c r="AC80" i="3" s="1"/>
  <c r="AA77" i="3"/>
  <c r="AB71" i="3"/>
  <c r="AD71" i="3" s="1"/>
  <c r="AB72" i="3"/>
  <c r="AC72" i="3" s="1"/>
  <c r="AA73" i="3"/>
  <c r="AA69" i="3"/>
  <c r="AA65" i="3"/>
  <c r="AA66" i="3"/>
  <c r="AB67" i="3"/>
  <c r="AC67" i="3" s="1"/>
  <c r="AB68" i="3"/>
  <c r="AD68" i="3" s="1"/>
  <c r="AA57" i="3"/>
  <c r="AA58" i="3"/>
  <c r="AB59" i="3"/>
  <c r="AC59" i="3" s="1"/>
  <c r="AB60" i="3"/>
  <c r="AD60" i="3" s="1"/>
  <c r="AA61" i="3"/>
  <c r="AA62" i="3"/>
  <c r="AB51" i="3"/>
  <c r="AC51" i="3" s="1"/>
  <c r="AA49" i="3"/>
  <c r="AA45" i="3"/>
  <c r="AA27" i="3"/>
  <c r="AB39" i="3"/>
  <c r="AC39" i="3" s="1"/>
  <c r="AA39" i="3"/>
  <c r="AB47" i="3"/>
  <c r="AC47" i="3" s="1"/>
  <c r="AA47" i="3"/>
  <c r="AC53" i="3"/>
  <c r="AC57" i="3"/>
  <c r="AC65" i="3"/>
  <c r="AC73" i="3"/>
  <c r="AC81" i="3"/>
  <c r="AA91" i="3"/>
  <c r="AB91" i="3"/>
  <c r="AC97" i="3"/>
  <c r="AA100" i="3"/>
  <c r="AB100" i="3"/>
  <c r="AC100" i="3" s="1"/>
  <c r="AA107" i="3"/>
  <c r="AB107" i="3"/>
  <c r="AB167" i="3"/>
  <c r="AD167" i="3" s="1"/>
  <c r="AA167" i="3"/>
  <c r="AD178" i="3"/>
  <c r="AA182" i="3"/>
  <c r="AB182" i="3"/>
  <c r="AC182" i="3" s="1"/>
  <c r="AB189" i="3"/>
  <c r="AD189" i="3" s="1"/>
  <c r="AA189" i="3"/>
  <c r="AA192" i="3"/>
  <c r="AB192" i="3"/>
  <c r="AC192" i="3" s="1"/>
  <c r="AB199" i="3"/>
  <c r="AD199" i="3" s="1"/>
  <c r="AA199" i="3"/>
  <c r="AA113" i="3"/>
  <c r="AB120" i="3"/>
  <c r="AC120" i="3" s="1"/>
  <c r="AA121" i="3"/>
  <c r="AA122" i="3"/>
  <c r="AB123" i="3"/>
  <c r="AD123" i="3" s="1"/>
  <c r="AB124" i="3"/>
  <c r="AC124" i="3" s="1"/>
  <c r="AA125" i="3"/>
  <c r="AA126" i="3"/>
  <c r="AA204" i="3"/>
  <c r="AA205" i="3"/>
  <c r="AB206" i="3"/>
  <c r="AD206" i="3" s="1"/>
  <c r="AB207" i="3"/>
  <c r="AC207" i="3" s="1"/>
  <c r="AA208" i="3"/>
  <c r="AA209" i="3"/>
  <c r="AA212" i="3"/>
  <c r="AA213" i="3"/>
  <c r="AB214" i="3"/>
  <c r="AC214" i="3" s="1"/>
  <c r="AB215" i="3"/>
  <c r="AC215" i="3" s="1"/>
  <c r="AA216" i="3"/>
  <c r="AA217" i="3"/>
  <c r="AA220" i="3"/>
  <c r="AA221" i="3"/>
  <c r="AB222" i="3"/>
  <c r="AC222" i="3" s="1"/>
  <c r="AB223" i="3"/>
  <c r="AC223" i="3" s="1"/>
  <c r="AA224" i="3"/>
  <c r="AA225" i="3"/>
  <c r="AA228" i="3"/>
  <c r="AA229" i="3"/>
  <c r="AB230" i="3"/>
  <c r="AD230" i="3" s="1"/>
  <c r="AA21" i="3"/>
  <c r="AA25" i="3"/>
  <c r="AA29" i="3"/>
  <c r="AA33" i="3"/>
  <c r="AB35" i="3"/>
  <c r="AC35" i="3" s="1"/>
  <c r="AA35" i="3"/>
  <c r="AB43" i="3"/>
  <c r="AC43" i="3" s="1"/>
  <c r="AA43" i="3"/>
  <c r="AB55" i="3"/>
  <c r="AB56" i="3"/>
  <c r="AD56" i="3" s="1"/>
  <c r="AC61" i="3"/>
  <c r="AB63" i="3"/>
  <c r="AB64" i="3"/>
  <c r="AD64" i="3" s="1"/>
  <c r="AC69" i="3"/>
  <c r="AB75" i="3"/>
  <c r="AB76" i="3"/>
  <c r="AC76" i="3" s="1"/>
  <c r="AC77" i="3"/>
  <c r="AB83" i="3"/>
  <c r="AB84" i="3"/>
  <c r="AC84" i="3" s="1"/>
  <c r="AC85" i="3"/>
  <c r="AC89" i="3"/>
  <c r="AA92" i="3"/>
  <c r="AB92" i="3"/>
  <c r="AA99" i="3"/>
  <c r="AB99" i="3"/>
  <c r="AC105" i="3"/>
  <c r="AA108" i="3"/>
  <c r="AB108" i="3"/>
  <c r="AB132" i="3"/>
  <c r="AC132" i="3" s="1"/>
  <c r="AA132" i="3"/>
  <c r="AB140" i="3"/>
  <c r="AD140" i="3" s="1"/>
  <c r="AA140" i="3"/>
  <c r="AB148" i="3"/>
  <c r="AD148" i="3" s="1"/>
  <c r="AA148" i="3"/>
  <c r="AD162" i="3"/>
  <c r="AA166" i="3"/>
  <c r="AB166" i="3"/>
  <c r="AC166" i="3" s="1"/>
  <c r="AB173" i="3"/>
  <c r="AD173" i="3" s="1"/>
  <c r="AA173" i="3"/>
  <c r="AA176" i="3"/>
  <c r="AB176" i="3"/>
  <c r="AC176" i="3" s="1"/>
  <c r="AB183" i="3"/>
  <c r="AD183" i="3" s="1"/>
  <c r="AA183" i="3"/>
  <c r="AD194" i="3"/>
  <c r="AA198" i="3"/>
  <c r="AB198" i="3"/>
  <c r="AC198" i="3" s="1"/>
  <c r="AB70" i="3"/>
  <c r="AC70" i="3" s="1"/>
  <c r="AB74" i="3"/>
  <c r="AC74" i="3" s="1"/>
  <c r="AB78" i="3"/>
  <c r="AC78" i="3" s="1"/>
  <c r="AB82" i="3"/>
  <c r="AC82" i="3" s="1"/>
  <c r="AB86" i="3"/>
  <c r="AC86" i="3" s="1"/>
  <c r="AC93" i="3"/>
  <c r="AC101" i="3"/>
  <c r="AD104" i="3"/>
  <c r="AC109" i="3"/>
  <c r="AB128" i="3"/>
  <c r="AD128" i="3" s="1"/>
  <c r="AA128" i="3"/>
  <c r="AB136" i="3"/>
  <c r="AD136" i="3" s="1"/>
  <c r="AA136" i="3"/>
  <c r="AB144" i="3"/>
  <c r="AD144" i="3" s="1"/>
  <c r="AA144" i="3"/>
  <c r="AB165" i="3"/>
  <c r="AD165" i="3" s="1"/>
  <c r="AA165" i="3"/>
  <c r="AD170" i="3"/>
  <c r="AD174" i="3"/>
  <c r="AA174" i="3"/>
  <c r="AB175" i="3"/>
  <c r="AD175" i="3" s="1"/>
  <c r="AA175" i="3"/>
  <c r="AB181" i="3"/>
  <c r="AD181" i="3" s="1"/>
  <c r="AA181" i="3"/>
  <c r="AD186" i="3"/>
  <c r="AD190" i="3"/>
  <c r="AA190" i="3"/>
  <c r="AB191" i="3"/>
  <c r="AD191" i="3" s="1"/>
  <c r="AA191" i="3"/>
  <c r="AB197" i="3"/>
  <c r="AD197" i="3" s="1"/>
  <c r="AA197" i="3"/>
  <c r="AD202" i="3"/>
  <c r="AB90" i="3"/>
  <c r="AC90" i="3" s="1"/>
  <c r="AB94" i="3"/>
  <c r="AC94" i="3" s="1"/>
  <c r="AB98" i="3"/>
  <c r="AC98" i="3" s="1"/>
  <c r="AB102" i="3"/>
  <c r="AC102" i="3" s="1"/>
  <c r="AB106" i="3"/>
  <c r="AC106" i="3" s="1"/>
  <c r="AB110" i="3"/>
  <c r="AC110" i="3" s="1"/>
  <c r="AB111" i="3"/>
  <c r="AD111" i="3" s="1"/>
  <c r="AA111" i="3"/>
  <c r="AB119" i="3"/>
  <c r="AD119" i="3" s="1"/>
  <c r="AA119" i="3"/>
  <c r="AC204" i="3"/>
  <c r="AC212" i="3"/>
  <c r="AC220" i="3"/>
  <c r="AC228" i="3"/>
  <c r="AC140" i="3"/>
  <c r="AB115" i="3"/>
  <c r="AD115" i="3" s="1"/>
  <c r="AA115" i="3"/>
  <c r="AB116" i="3"/>
  <c r="AC116" i="3" s="1"/>
  <c r="AC125" i="3"/>
  <c r="AB127" i="3"/>
  <c r="AB203" i="3"/>
  <c r="AC203" i="3" s="1"/>
  <c r="AC208" i="3"/>
  <c r="AB210" i="3"/>
  <c r="AB211" i="3"/>
  <c r="AC211" i="3" s="1"/>
  <c r="AC216" i="3"/>
  <c r="AB218" i="3"/>
  <c r="AB219" i="3"/>
  <c r="AC219" i="3" s="1"/>
  <c r="AC224" i="3"/>
  <c r="AB226" i="3"/>
  <c r="AB227" i="3"/>
  <c r="AC227" i="3" s="1"/>
  <c r="AA231" i="3"/>
  <c r="AB231" i="3"/>
  <c r="AC231" i="3" s="1"/>
  <c r="AD130" i="3"/>
  <c r="AC130" i="3"/>
  <c r="AD134" i="3"/>
  <c r="AC134" i="3"/>
  <c r="AD138" i="3"/>
  <c r="AC138" i="3"/>
  <c r="AD142" i="3"/>
  <c r="AC142" i="3"/>
  <c r="AD146" i="3"/>
  <c r="AC146" i="3"/>
  <c r="AB129" i="3"/>
  <c r="AB131" i="3"/>
  <c r="AB133" i="3"/>
  <c r="AB135" i="3"/>
  <c r="AB137" i="3"/>
  <c r="AB139" i="3"/>
  <c r="AB141" i="3"/>
  <c r="AB143" i="3"/>
  <c r="AB145" i="3"/>
  <c r="AB147" i="3"/>
  <c r="AB149" i="3"/>
  <c r="AC151" i="3"/>
  <c r="AC153" i="3"/>
  <c r="AC155" i="3"/>
  <c r="AC157" i="3"/>
  <c r="AC159" i="3"/>
  <c r="AC161" i="3"/>
  <c r="AC169" i="3"/>
  <c r="AC177" i="3"/>
  <c r="AC185" i="3"/>
  <c r="AC193" i="3"/>
  <c r="AC201" i="3"/>
  <c r="AC163" i="3"/>
  <c r="AD164" i="3"/>
  <c r="AC171" i="3"/>
  <c r="AD172" i="3"/>
  <c r="AC179" i="3"/>
  <c r="AD180" i="3"/>
  <c r="AC187" i="3"/>
  <c r="AD188" i="3"/>
  <c r="AC195" i="3"/>
  <c r="AD196" i="3"/>
  <c r="AD20" i="3"/>
  <c r="AC20" i="3"/>
  <c r="AC23" i="3"/>
  <c r="AD23" i="3"/>
  <c r="AD24" i="3"/>
  <c r="AC24" i="3"/>
  <c r="AC27" i="3"/>
  <c r="AD27" i="3"/>
  <c r="AD28" i="3"/>
  <c r="AC28" i="3"/>
  <c r="AC31" i="3"/>
  <c r="AD31" i="3"/>
  <c r="AD32" i="3"/>
  <c r="AC32" i="3"/>
  <c r="AD36" i="3"/>
  <c r="AC36" i="3"/>
  <c r="AD40" i="3"/>
  <c r="AC40" i="3"/>
  <c r="AD44" i="3"/>
  <c r="AC44" i="3"/>
  <c r="AD48" i="3"/>
  <c r="AC48" i="3"/>
  <c r="AD52" i="3"/>
  <c r="AC52" i="3"/>
  <c r="AC19" i="3"/>
  <c r="AD19" i="3"/>
  <c r="AC21" i="3"/>
  <c r="AD21" i="3"/>
  <c r="AD22" i="3"/>
  <c r="AC22" i="3"/>
  <c r="AC25" i="3"/>
  <c r="AD25" i="3"/>
  <c r="AD26" i="3"/>
  <c r="AC26" i="3"/>
  <c r="AC29" i="3"/>
  <c r="AD29" i="3"/>
  <c r="AD30" i="3"/>
  <c r="AC30" i="3"/>
  <c r="AC33" i="3"/>
  <c r="AD33" i="3"/>
  <c r="AD34" i="3"/>
  <c r="AC34" i="3"/>
  <c r="AC37" i="3"/>
  <c r="AD37" i="3"/>
  <c r="AD38" i="3"/>
  <c r="AC38" i="3"/>
  <c r="AC41" i="3"/>
  <c r="AD41" i="3"/>
  <c r="AD42" i="3"/>
  <c r="AC42" i="3"/>
  <c r="AC45" i="3"/>
  <c r="AD45" i="3"/>
  <c r="AD46" i="3"/>
  <c r="AC46" i="3"/>
  <c r="AC49" i="3"/>
  <c r="AD49" i="3"/>
  <c r="AD50" i="3"/>
  <c r="AC50" i="3"/>
  <c r="AD54" i="3"/>
  <c r="AC54" i="3"/>
  <c r="AA20" i="3"/>
  <c r="AA22" i="3"/>
  <c r="AA24" i="3"/>
  <c r="AA26" i="3"/>
  <c r="AA28" i="3"/>
  <c r="AA30" i="3"/>
  <c r="AA32" i="3"/>
  <c r="AA34" i="3"/>
  <c r="AA36" i="3"/>
  <c r="AA38" i="3"/>
  <c r="AA40" i="3"/>
  <c r="AA42" i="3"/>
  <c r="AA44" i="3"/>
  <c r="AA46" i="3"/>
  <c r="AA48" i="3"/>
  <c r="AA50" i="3"/>
  <c r="AA52" i="3"/>
  <c r="AA54" i="3"/>
  <c r="AC58" i="3"/>
  <c r="AC62" i="3"/>
  <c r="AC66" i="3"/>
  <c r="AD113" i="3"/>
  <c r="AC113" i="3"/>
  <c r="AD117" i="3"/>
  <c r="AC117" i="3"/>
  <c r="AD121" i="3"/>
  <c r="AC121" i="3"/>
  <c r="AB112" i="3"/>
  <c r="AB114" i="3"/>
  <c r="AD118" i="3"/>
  <c r="AD122" i="3"/>
  <c r="AD126" i="3"/>
  <c r="AD205" i="3"/>
  <c r="AD209" i="3"/>
  <c r="AD213" i="3"/>
  <c r="AD217" i="3"/>
  <c r="AD221" i="3"/>
  <c r="AD225" i="3"/>
  <c r="AD229" i="3"/>
  <c r="AD158" i="3" l="1"/>
  <c r="AD67" i="3"/>
  <c r="AD59" i="3"/>
  <c r="AD200" i="3"/>
  <c r="AD150" i="3"/>
  <c r="AC181" i="3"/>
  <c r="AD35" i="3"/>
  <c r="AC183" i="3"/>
  <c r="AC173" i="3"/>
  <c r="AC95" i="3"/>
  <c r="AC115" i="3"/>
  <c r="AC148" i="3"/>
  <c r="AD132" i="3"/>
  <c r="AD222" i="3"/>
  <c r="AD214" i="3"/>
  <c r="AC206" i="3"/>
  <c r="AC123" i="3"/>
  <c r="AD88" i="3"/>
  <c r="AC71" i="3"/>
  <c r="AD207" i="3"/>
  <c r="AD120" i="3"/>
  <c r="AD47" i="3"/>
  <c r="AD168" i="3"/>
  <c r="AD154" i="3"/>
  <c r="AD100" i="3"/>
  <c r="AD80" i="3"/>
  <c r="AD103" i="3"/>
  <c r="AD87" i="3"/>
  <c r="AC119" i="3"/>
  <c r="AC111" i="3"/>
  <c r="AC56" i="3"/>
  <c r="AC199" i="3"/>
  <c r="AC230" i="3"/>
  <c r="AD72" i="3"/>
  <c r="AC60" i="3"/>
  <c r="AD43" i="3"/>
  <c r="AD192" i="3"/>
  <c r="AC144" i="3"/>
  <c r="AC136" i="3"/>
  <c r="AC128" i="3"/>
  <c r="AC79" i="3"/>
  <c r="AD176" i="3"/>
  <c r="AD152" i="3"/>
  <c r="AD96" i="3"/>
  <c r="AD51" i="3"/>
  <c r="AD203" i="3"/>
  <c r="AC189" i="3"/>
  <c r="AD184" i="3"/>
  <c r="AC175" i="3"/>
  <c r="AC167" i="3"/>
  <c r="AD160" i="3"/>
  <c r="AD156" i="3"/>
  <c r="AD124" i="3"/>
  <c r="AD106" i="3"/>
  <c r="AD90" i="3"/>
  <c r="AD78" i="3"/>
  <c r="AC68" i="3"/>
  <c r="AD39" i="3"/>
  <c r="AD198" i="3"/>
  <c r="AD166" i="3"/>
  <c r="AD110" i="3"/>
  <c r="AC92" i="3"/>
  <c r="AD92" i="3"/>
  <c r="AD82" i="3"/>
  <c r="AD75" i="3"/>
  <c r="AC75" i="3"/>
  <c r="AD55" i="3"/>
  <c r="AC55" i="3"/>
  <c r="AD182" i="3"/>
  <c r="AD107" i="3"/>
  <c r="AC107" i="3"/>
  <c r="AD102" i="3"/>
  <c r="AD91" i="3"/>
  <c r="AC91" i="3"/>
  <c r="AD84" i="3"/>
  <c r="AD223" i="3"/>
  <c r="AD219" i="3"/>
  <c r="AD215" i="3"/>
  <c r="AC64" i="3"/>
  <c r="AC191" i="3"/>
  <c r="AC197" i="3"/>
  <c r="AC165" i="3"/>
  <c r="AD98" i="3"/>
  <c r="AD86" i="3"/>
  <c r="AC108" i="3"/>
  <c r="AD108" i="3"/>
  <c r="AD99" i="3"/>
  <c r="AC99" i="3"/>
  <c r="AD94" i="3"/>
  <c r="AD83" i="3"/>
  <c r="AC83" i="3"/>
  <c r="AD74" i="3"/>
  <c r="AD63" i="3"/>
  <c r="AC63" i="3"/>
  <c r="AD76" i="3"/>
  <c r="AD70" i="3"/>
  <c r="AC147" i="3"/>
  <c r="AD147" i="3"/>
  <c r="AC143" i="3"/>
  <c r="AD143" i="3"/>
  <c r="AC139" i="3"/>
  <c r="AD139" i="3"/>
  <c r="AC135" i="3"/>
  <c r="AD135" i="3"/>
  <c r="AC131" i="3"/>
  <c r="AD131" i="3"/>
  <c r="AD218" i="3"/>
  <c r="AC218" i="3"/>
  <c r="AD127" i="3"/>
  <c r="AC127" i="3"/>
  <c r="AD231" i="3"/>
  <c r="AD227" i="3"/>
  <c r="AD211" i="3"/>
  <c r="AD116" i="3"/>
  <c r="AC149" i="3"/>
  <c r="AD149" i="3"/>
  <c r="AC145" i="3"/>
  <c r="AD145" i="3"/>
  <c r="AC141" i="3"/>
  <c r="AD141" i="3"/>
  <c r="AC137" i="3"/>
  <c r="AD137" i="3"/>
  <c r="AC133" i="3"/>
  <c r="AD133" i="3"/>
  <c r="AC129" i="3"/>
  <c r="AD129" i="3"/>
  <c r="AD226" i="3"/>
  <c r="AC226" i="3"/>
  <c r="AD210" i="3"/>
  <c r="AC210" i="3"/>
  <c r="AC112" i="3"/>
  <c r="AD112" i="3"/>
  <c r="AC114" i="3"/>
  <c r="AD114" i="3"/>
  <c r="K264" i="3" l="1"/>
  <c r="AB264" i="3" s="1"/>
  <c r="AD264" i="3" s="1"/>
  <c r="K263" i="3"/>
  <c r="AA263" i="3" s="1"/>
  <c r="K262" i="3"/>
  <c r="AB262" i="3" s="1"/>
  <c r="AD262" i="3" s="1"/>
  <c r="K261" i="3"/>
  <c r="AA261" i="3" s="1"/>
  <c r="K260" i="3"/>
  <c r="AB260" i="3" s="1"/>
  <c r="AD260" i="3" s="1"/>
  <c r="K259" i="3"/>
  <c r="AA259" i="3" s="1"/>
  <c r="K258" i="3"/>
  <c r="AB258" i="3" s="1"/>
  <c r="AD258" i="3" s="1"/>
  <c r="K257" i="3"/>
  <c r="AA257" i="3" s="1"/>
  <c r="K256" i="3"/>
  <c r="AB256" i="3" s="1"/>
  <c r="AD256" i="3" s="1"/>
  <c r="K255" i="3"/>
  <c r="AA255" i="3" s="1"/>
  <c r="K254" i="3"/>
  <c r="AB254" i="3" s="1"/>
  <c r="AD254" i="3" s="1"/>
  <c r="K253" i="3"/>
  <c r="AA253" i="3" s="1"/>
  <c r="K252" i="3"/>
  <c r="AB252" i="3" s="1"/>
  <c r="AD252" i="3" s="1"/>
  <c r="K251" i="3"/>
  <c r="AA251" i="3" s="1"/>
  <c r="K250" i="3"/>
  <c r="AB250" i="3" s="1"/>
  <c r="AD250" i="3" s="1"/>
  <c r="K249" i="3"/>
  <c r="AA249" i="3" s="1"/>
  <c r="K248" i="3"/>
  <c r="AB248" i="3" s="1"/>
  <c r="AD248" i="3" s="1"/>
  <c r="K247" i="3"/>
  <c r="AA247" i="3" s="1"/>
  <c r="K246" i="3"/>
  <c r="AB246" i="3" s="1"/>
  <c r="AD246" i="3" s="1"/>
  <c r="K245" i="3"/>
  <c r="AA245" i="3" s="1"/>
  <c r="K244" i="3"/>
  <c r="AB244" i="3" s="1"/>
  <c r="AD244" i="3" s="1"/>
  <c r="K243" i="3"/>
  <c r="AA243" i="3" s="1"/>
  <c r="K242" i="3"/>
  <c r="AB242" i="3" s="1"/>
  <c r="AD242" i="3" s="1"/>
  <c r="K241" i="3"/>
  <c r="AA241" i="3" s="1"/>
  <c r="K240" i="3"/>
  <c r="AB240" i="3" s="1"/>
  <c r="AD240" i="3" s="1"/>
  <c r="K239" i="3"/>
  <c r="AA239" i="3" s="1"/>
  <c r="K238" i="3"/>
  <c r="AB238" i="3" s="1"/>
  <c r="AD238" i="3" s="1"/>
  <c r="K237" i="3"/>
  <c r="AA237" i="3" s="1"/>
  <c r="K236" i="3"/>
  <c r="AB236" i="3" s="1"/>
  <c r="AD236" i="3" s="1"/>
  <c r="K235" i="3"/>
  <c r="AA235" i="3" s="1"/>
  <c r="K234" i="3"/>
  <c r="AB234" i="3" s="1"/>
  <c r="AD234" i="3" s="1"/>
  <c r="K233" i="3"/>
  <c r="AA233" i="3" s="1"/>
  <c r="K232" i="3"/>
  <c r="AB232" i="3" s="1"/>
  <c r="AD232" i="3" s="1"/>
  <c r="AA252" i="3" l="1"/>
  <c r="AB233" i="3"/>
  <c r="AC233" i="3" s="1"/>
  <c r="AA236" i="3"/>
  <c r="AB237" i="3"/>
  <c r="AC237" i="3" s="1"/>
  <c r="AA238" i="3"/>
  <c r="AB239" i="3"/>
  <c r="AC239" i="3" s="1"/>
  <c r="AA240" i="3"/>
  <c r="AB241" i="3"/>
  <c r="AC241" i="3" s="1"/>
  <c r="AA242" i="3"/>
  <c r="AB243" i="3"/>
  <c r="AC243" i="3" s="1"/>
  <c r="AA244" i="3"/>
  <c r="AB245" i="3"/>
  <c r="AC245" i="3" s="1"/>
  <c r="AA256" i="3"/>
  <c r="AB257" i="3"/>
  <c r="AC257" i="3" s="1"/>
  <c r="AA258" i="3"/>
  <c r="AB259" i="3"/>
  <c r="AC259" i="3" s="1"/>
  <c r="AA262" i="3"/>
  <c r="AB255" i="3"/>
  <c r="AC255" i="3" s="1"/>
  <c r="AB263" i="3"/>
  <c r="AC263" i="3" s="1"/>
  <c r="AA264" i="3"/>
  <c r="AB261" i="3"/>
  <c r="AC261" i="3" s="1"/>
  <c r="AA260" i="3"/>
  <c r="AB247" i="3"/>
  <c r="AC247" i="3" s="1"/>
  <c r="AA246" i="3"/>
  <c r="AB253" i="3"/>
  <c r="AC253" i="3" s="1"/>
  <c r="AA254" i="3"/>
  <c r="AB249" i="3"/>
  <c r="AC249" i="3" s="1"/>
  <c r="AA250" i="3"/>
  <c r="AB251" i="3"/>
  <c r="AC251" i="3" s="1"/>
  <c r="AA248" i="3"/>
  <c r="AA232" i="3"/>
  <c r="AB235" i="3"/>
  <c r="AC235" i="3" s="1"/>
  <c r="AA234" i="3"/>
  <c r="AC232" i="3"/>
  <c r="AC234" i="3"/>
  <c r="AC236" i="3"/>
  <c r="AC238" i="3"/>
  <c r="AC240" i="3"/>
  <c r="AC242" i="3"/>
  <c r="AC244" i="3"/>
  <c r="AC246" i="3"/>
  <c r="AC248" i="3"/>
  <c r="AC250" i="3"/>
  <c r="AC252" i="3"/>
  <c r="AC254" i="3"/>
  <c r="AC256" i="3"/>
  <c r="AC258" i="3"/>
  <c r="AC260" i="3"/>
  <c r="AC262" i="3"/>
  <c r="AC264" i="3"/>
  <c r="AD263" i="3"/>
  <c r="AD239" i="3" l="1"/>
  <c r="AD243" i="3"/>
  <c r="AD233" i="3"/>
  <c r="AD257" i="3"/>
  <c r="AD245" i="3"/>
  <c r="AD241" i="3"/>
  <c r="AD237" i="3"/>
  <c r="AD253" i="3"/>
  <c r="AD259" i="3"/>
  <c r="AD255" i="3"/>
  <c r="AD261" i="3"/>
  <c r="AD247" i="3"/>
  <c r="AD251" i="3"/>
  <c r="AD249" i="3"/>
  <c r="AD235" i="3"/>
  <c r="K18" i="3" l="1"/>
  <c r="AB18" i="3" l="1"/>
  <c r="AC18" i="3" l="1"/>
  <c r="AC282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<sst xmlns="http://schemas.openxmlformats.org/spreadsheetml/2006/main" count="876" uniqueCount="615">
  <si>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</si>
  <si>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</si>
  <si>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</si>
  <si>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</si>
  <si>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</si>
  <si>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</si>
  <si>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</si>
  <si>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</si>
  <si>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</si>
  <si>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</si>
  <si>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</si>
  <si>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</si>
  <si>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</si>
  <si>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</si>
  <si>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</si>
  <si>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</si>
  <si>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</si>
  <si>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</si>
  <si>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</si>
  <si>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</si>
  <si>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</si>
  <si>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</si>
  <si>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</si>
  <si>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</si>
  <si>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</si>
  <si>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</si>
  <si>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</si>
  <si>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</si>
  <si>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</si>
  <si>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</si>
  <si>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</si>
  <si>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</si>
  <si>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</si>
  <si>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</si>
  <si>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</si>
  <si>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</si>
  <si>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</si>
  <si>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</si>
  <si>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</si>
  <si>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</si>
  <si>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</si>
  <si>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</si>
  <si>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</si>
  <si>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</si>
  <si>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</si>
  <si>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</si>
  <si>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</si>
  <si>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</si>
  <si>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</si>
  <si>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</si>
  <si>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</si>
  <si>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</si>
  <si>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</si>
  <si>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</si>
  <si>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</si>
  <si>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</si>
  <si>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</si>
  <si>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</si>
  <si>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</si>
  <si>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</si>
  <si>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</si>
  <si>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</si>
  <si>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</si>
  <si>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</si>
  <si>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</si>
  <si>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</si>
  <si>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</si>
  <si>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</si>
  <si>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</si>
  <si>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</si>
  <si>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</si>
  <si>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</si>
  <si>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</si>
  <si>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</si>
  <si>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</si>
  <si>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</si>
  <si>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</si>
  <si>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ИА</t>
  </si>
  <si>
    <t>Химия лабораторная</t>
  </si>
  <si>
    <t>Химия</t>
  </si>
  <si>
    <t>Реактивы ИЦКВ</t>
  </si>
  <si>
    <t>ИА000925</t>
  </si>
  <si>
    <t>ИА000397</t>
  </si>
  <si>
    <t>ИА000982</t>
  </si>
  <si>
    <t>ИА000964</t>
  </si>
  <si>
    <t>ИА000003</t>
  </si>
  <si>
    <t>ИА000554</t>
  </si>
  <si>
    <t>ИА000991</t>
  </si>
  <si>
    <t>ИА000990</t>
  </si>
  <si>
    <t>ИА000489</t>
  </si>
  <si>
    <t>ИА000490</t>
  </si>
  <si>
    <t>ИА000394</t>
  </si>
  <si>
    <t>ИА000120</t>
  </si>
  <si>
    <t>ИА000092</t>
  </si>
  <si>
    <t>ИА000093</t>
  </si>
  <si>
    <t>ИА000006</t>
  </si>
  <si>
    <t>ИА000286</t>
  </si>
  <si>
    <t>ИА000235</t>
  </si>
  <si>
    <t>ИА000252</t>
  </si>
  <si>
    <t>ИА001042</t>
  </si>
  <si>
    <t>ИА000007</t>
  </si>
  <si>
    <t>ИА000222</t>
  </si>
  <si>
    <t>ИА000422</t>
  </si>
  <si>
    <t>ИА000094</t>
  </si>
  <si>
    <t>ИА000395</t>
  </si>
  <si>
    <t>ИА000678</t>
  </si>
  <si>
    <t>ИА000898</t>
  </si>
  <si>
    <t>ИА000518</t>
  </si>
  <si>
    <t>ИА000009</t>
  </si>
  <si>
    <t>ИА000095</t>
  </si>
  <si>
    <t>ИА000526</t>
  </si>
  <si>
    <t>ИА000295</t>
  </si>
  <si>
    <t>ИА000124</t>
  </si>
  <si>
    <t>ИА000125</t>
  </si>
  <si>
    <t>ИА000429</t>
  </si>
  <si>
    <t>ИА001149</t>
  </si>
  <si>
    <t>ИА000142</t>
  </si>
  <si>
    <t>ИА000127</t>
  </si>
  <si>
    <t>ИА000298</t>
  </si>
  <si>
    <t>ИА000187</t>
  </si>
  <si>
    <t>ИА000299</t>
  </si>
  <si>
    <t>ИА000467</t>
  </si>
  <si>
    <t>ИА000719</t>
  </si>
  <si>
    <t>ИА000203</t>
  </si>
  <si>
    <t>ИА000302</t>
  </si>
  <si>
    <t>ИА000508</t>
  </si>
  <si>
    <t>ИА000129</t>
  </si>
  <si>
    <t>ИА000130</t>
  </si>
  <si>
    <t>ИА000208</t>
  </si>
  <si>
    <t>ИА000481</t>
  </si>
  <si>
    <t>ИА000033</t>
  </si>
  <si>
    <t>ИА000862</t>
  </si>
  <si>
    <t>ИА000308</t>
  </si>
  <si>
    <t>ИА000131</t>
  </si>
  <si>
    <t>ИА000161</t>
  </si>
  <si>
    <t>ИА000143</t>
  </si>
  <si>
    <t>ИА000158</t>
  </si>
  <si>
    <t>ИА000603</t>
  </si>
  <si>
    <t>ИА000210</t>
  </si>
  <si>
    <t>ИА000132</t>
  </si>
  <si>
    <t>ИА000133</t>
  </si>
  <si>
    <t>ИА000561</t>
  </si>
  <si>
    <t>ИА001091</t>
  </si>
  <si>
    <t>ИА001109</t>
  </si>
  <si>
    <t>ИА000035</t>
  </si>
  <si>
    <t>ИА000036</t>
  </si>
  <si>
    <t>ИА000175</t>
  </si>
  <si>
    <t>ИА000136</t>
  </si>
  <si>
    <t>ИА000312</t>
  </si>
  <si>
    <t>ИА001162</t>
  </si>
  <si>
    <t>ИА000145</t>
  </si>
  <si>
    <t>ИА000029</t>
  </si>
  <si>
    <t>ИА000503</t>
  </si>
  <si>
    <t>ИА000137</t>
  </si>
  <si>
    <t>ИА000138</t>
  </si>
  <si>
    <t>ИА000146</t>
  </si>
  <si>
    <t>ИА000139</t>
  </si>
  <si>
    <t>ИА000215</t>
  </si>
  <si>
    <t>ИА000216</t>
  </si>
  <si>
    <t>ИА000039</t>
  </si>
  <si>
    <t>ИА000140</t>
  </si>
  <si>
    <t>ИА000148</t>
  </si>
  <si>
    <t>ИА000150</t>
  </si>
  <si>
    <t>ИА000225</t>
  </si>
  <si>
    <t>ИА000895</t>
  </si>
  <si>
    <t>ИВ000166</t>
  </si>
  <si>
    <t>ИА000321</t>
  </si>
  <si>
    <t>ИА000041</t>
  </si>
  <si>
    <t>ИА000152</t>
  </si>
  <si>
    <t>ИА000325</t>
  </si>
  <si>
    <t>ИВ000010</t>
  </si>
  <si>
    <t>ИА000259</t>
  </si>
  <si>
    <t>ИА000724</t>
  </si>
  <si>
    <t>ИА000774</t>
  </si>
  <si>
    <t>ИА001173</t>
  </si>
  <si>
    <t>ИА000455</t>
  </si>
  <si>
    <t>ИА000333</t>
  </si>
  <si>
    <t>ИА001066</t>
  </si>
  <si>
    <t>ИА000723</t>
  </si>
  <si>
    <t>ИА000860</t>
  </si>
  <si>
    <t>ИА000044</t>
  </si>
  <si>
    <t>ИА000896</t>
  </si>
  <si>
    <t>ИА000195</t>
  </si>
  <si>
    <t>ИА000539</t>
  </si>
  <si>
    <t>ИА000540</t>
  </si>
  <si>
    <t>ИА000541</t>
  </si>
  <si>
    <t>ИА000543</t>
  </si>
  <si>
    <t>ИА000565</t>
  </si>
  <si>
    <t>ИА000326</t>
  </si>
  <si>
    <t>ИА000928</t>
  </si>
  <si>
    <t>ИА000048</t>
  </si>
  <si>
    <t>ИА000276</t>
  </si>
  <si>
    <t>ИА000461</t>
  </si>
  <si>
    <t>ИА000096</t>
  </si>
  <si>
    <t>ИА000154</t>
  </si>
  <si>
    <t>ИА000318</t>
  </si>
  <si>
    <t>ИА000589</t>
  </si>
  <si>
    <t>ИА000328</t>
  </si>
  <si>
    <t>ИА000462</t>
  </si>
  <si>
    <t>ИА000047</t>
  </si>
  <si>
    <t>ИА000155</t>
  </si>
  <si>
    <t>ИА000331</t>
  </si>
  <si>
    <t>ИА000050</t>
  </si>
  <si>
    <t>ИА000792</t>
  </si>
  <si>
    <t>ИА000815</t>
  </si>
  <si>
    <t>ИА000040</t>
  </si>
  <si>
    <t>ИА000332</t>
  </si>
  <si>
    <t>ИА000483</t>
  </si>
  <si>
    <t>ИА000052</t>
  </si>
  <si>
    <t>ИА001150</t>
  </si>
  <si>
    <t>ИА000091</t>
  </si>
  <si>
    <t>ИА000324</t>
  </si>
  <si>
    <t>ИА000227</t>
  </si>
  <si>
    <t>ИА000090</t>
  </si>
  <si>
    <t>ИА000274</t>
  </si>
  <si>
    <t>ИА000291</t>
  </si>
  <si>
    <t>ИА000266</t>
  </si>
  <si>
    <t>ИА000055</t>
  </si>
  <si>
    <t>ИА000334</t>
  </si>
  <si>
    <t>ИА000362</t>
  </si>
  <si>
    <t>ИА000230</t>
  </si>
  <si>
    <t>ИА000107</t>
  </si>
  <si>
    <t>ИА000248</t>
  </si>
  <si>
    <t>ИА000108</t>
  </si>
  <si>
    <t>ИА000115</t>
  </si>
  <si>
    <t>ИА000839</t>
  </si>
  <si>
    <t>ИА000116</t>
  </si>
  <si>
    <t>ИА000089</t>
  </si>
  <si>
    <t>ИА000571</t>
  </si>
  <si>
    <t>ИА000337</t>
  </si>
  <si>
    <t>ИА000845</t>
  </si>
  <si>
    <t>ИА000338</t>
  </si>
  <si>
    <t>ИА000713</t>
  </si>
  <si>
    <t>ИА000721</t>
  </si>
  <si>
    <t>ИА000497</t>
  </si>
  <si>
    <t>ИА000156</t>
  </si>
  <si>
    <t>ИА000606</t>
  </si>
  <si>
    <t>ИА000402</t>
  </si>
  <si>
    <t>ИА000119</t>
  </si>
  <si>
    <t>ИА000059</t>
  </si>
  <si>
    <t>ИА000341</t>
  </si>
  <si>
    <t>ИА000098</t>
  </si>
  <si>
    <t>ИА000275</t>
  </si>
  <si>
    <t>ИА000876</t>
  </si>
  <si>
    <t>ИА000511</t>
  </si>
  <si>
    <t>ИА000342</t>
  </si>
  <si>
    <t>ИА000238</t>
  </si>
  <si>
    <t>ИА000060</t>
  </si>
  <si>
    <t>ИА000931</t>
  </si>
  <si>
    <t>ИА000261</t>
  </si>
  <si>
    <t>ИА000062</t>
  </si>
  <si>
    <t>ИА000514</t>
  </si>
  <si>
    <t>ИА000345</t>
  </si>
  <si>
    <t>ИА000812</t>
  </si>
  <si>
    <t>ИА000788</t>
  </si>
  <si>
    <t>ИА000159</t>
  </si>
  <si>
    <t>ИА000344</t>
  </si>
  <si>
    <t>ИА000162</t>
  </si>
  <si>
    <t>ИА000247</t>
  </si>
  <si>
    <t>ИА000163</t>
  </si>
  <si>
    <t>ИА000100</t>
  </si>
  <si>
    <t>ИА000101</t>
  </si>
  <si>
    <t>ИА000512</t>
  </si>
  <si>
    <t>ИА000102</t>
  </si>
  <si>
    <t>ИА000722</t>
  </si>
  <si>
    <t>ИА000349</t>
  </si>
  <si>
    <t>ИА000103</t>
  </si>
  <si>
    <t>ИА000350</t>
  </si>
  <si>
    <t>ИА000351</t>
  </si>
  <si>
    <t>ИА000516</t>
  </si>
  <si>
    <t>ИА000642</t>
  </si>
  <si>
    <t>ИА000753</t>
  </si>
  <si>
    <t>ИА000375</t>
  </si>
  <si>
    <t>ИА000065</t>
  </si>
  <si>
    <t>ИА000199</t>
  </si>
  <si>
    <t>ИА000993</t>
  </si>
  <si>
    <t>ИА000355</t>
  </si>
  <si>
    <t>ИА000940</t>
  </si>
  <si>
    <t>ИА000922</t>
  </si>
  <si>
    <t>ИА000105</t>
  </si>
  <si>
    <t>ИА000988</t>
  </si>
  <si>
    <t>ИА001077</t>
  </si>
  <si>
    <t>ИА000464</t>
  </si>
  <si>
    <t>ИА000745</t>
  </si>
  <si>
    <t>ИА001041</t>
  </si>
  <si>
    <t>ИА000268</t>
  </si>
  <si>
    <t>ИА000535</t>
  </si>
  <si>
    <t>ИА000477</t>
  </si>
  <si>
    <t>ИА000106</t>
  </si>
  <si>
    <t>ИА000232</t>
  </si>
  <si>
    <t>ИВ000027</t>
  </si>
  <si>
    <t>ИА000364</t>
  </si>
  <si>
    <t>ИА000365</t>
  </si>
  <si>
    <t>ИА000260</t>
  </si>
  <si>
    <t>ИА000072</t>
  </si>
  <si>
    <t>ИА000359</t>
  </si>
  <si>
    <t>ИА000200</t>
  </si>
  <si>
    <t>ИА000986</t>
  </si>
  <si>
    <t>ИА000624</t>
  </si>
  <si>
    <t>ИА000073</t>
  </si>
  <si>
    <t>ИА000251</t>
  </si>
  <si>
    <t>ИА000174</t>
  </si>
  <si>
    <t>ИА000109</t>
  </si>
  <si>
    <t>ИА000176</t>
  </si>
  <si>
    <t>ИА000114</t>
  </si>
  <si>
    <t>ИА000720</t>
  </si>
  <si>
    <t>ИА001187</t>
  </si>
  <si>
    <t>ИА000805</t>
  </si>
  <si>
    <t>ИА000421</t>
  </si>
  <si>
    <t>ИА000112</t>
  </si>
  <si>
    <t>ИА000405</t>
  </si>
  <si>
    <t>ИА000075</t>
  </si>
  <si>
    <t>ИА000113</t>
  </si>
  <si>
    <t>ИА000926</t>
  </si>
  <si>
    <t>ИА001186</t>
  </si>
  <si>
    <t>ИА000076</t>
  </si>
  <si>
    <t>ИА000263</t>
  </si>
  <si>
    <t>ИА000367</t>
  </si>
  <si>
    <t>ИА000635</t>
  </si>
  <si>
    <t>ИА000265</t>
  </si>
  <si>
    <t>ИА000198</t>
  </si>
  <si>
    <t>ИА000079</t>
  </si>
  <si>
    <t>ИА000371</t>
  </si>
  <si>
    <t>ИА000272</t>
  </si>
  <si>
    <t>ИА000584</t>
  </si>
  <si>
    <t>ИА000376</t>
  </si>
  <si>
    <t>ИА000177</t>
  </si>
  <si>
    <t>ИА000081</t>
  </si>
  <si>
    <t>ИА000377</t>
  </si>
  <si>
    <t>ИА000987</t>
  </si>
  <si>
    <t>ИА000084</t>
  </si>
  <si>
    <t>ИА000380</t>
  </si>
  <si>
    <t>ИА001096</t>
  </si>
  <si>
    <t>ИА000184</t>
  </si>
  <si>
    <t>ИА000258</t>
  </si>
  <si>
    <t>ИА000858</t>
  </si>
  <si>
    <t>ИА000984</t>
  </si>
  <si>
    <t>ИА000086</t>
  </si>
  <si>
    <t>ИА000087</t>
  </si>
  <si>
    <t>ИА000088</t>
  </si>
  <si>
    <t>ИА000538</t>
  </si>
  <si>
    <t>ИА000835</t>
  </si>
  <si>
    <t>ИА000185</t>
  </si>
  <si>
    <t>ИА000739</t>
  </si>
  <si>
    <t>L-триптофан</t>
  </si>
  <si>
    <t>N,N-Диметил-п-фенилендиамин (ДМФДА) сернокислый, хч</t>
  </si>
  <si>
    <t>Агар желчно-эскулиновый с азидом Индия или эквивалент</t>
  </si>
  <si>
    <t>Агар лактозный с ТТХ и тергитолом 7</t>
  </si>
  <si>
    <t>Агар микробиологический</t>
  </si>
  <si>
    <t>Агар питательный сухой (ГРМ)</t>
  </si>
  <si>
    <t>Агар триптон-желчный  (ТЖА)</t>
  </si>
  <si>
    <t>Агар триптон-соевый  (ТСА)</t>
  </si>
  <si>
    <t>Агар Эндо</t>
  </si>
  <si>
    <t>Ализарин комплексон «чда»</t>
  </si>
  <si>
    <t>Алюминий сернокислый 18-водн, «хч»</t>
  </si>
  <si>
    <t>Алюминон</t>
  </si>
  <si>
    <t>Аммиак водный чда</t>
  </si>
  <si>
    <t>Аммоний молибденовокислый, «хч»</t>
  </si>
  <si>
    <t>Аммоний надсернокислый (персульфат) , «хч»</t>
  </si>
  <si>
    <t>Аммоний роданистый чда, имп</t>
  </si>
  <si>
    <t>Аммоний сернокислый ХЧ</t>
  </si>
  <si>
    <t>Аммоний хлористый, «хч»</t>
  </si>
  <si>
    <t>АР № 2-98 жесткости общей 1000 ммоль/дм3</t>
  </si>
  <si>
    <t>Аурин</t>
  </si>
  <si>
    <t>Ацетил хлористый чда</t>
  </si>
  <si>
    <t>Ацетилацетон хч</t>
  </si>
  <si>
    <t>Ацетон "хч"</t>
  </si>
  <si>
    <t>Барий хлористый, хч</t>
  </si>
  <si>
    <t>Бинт нестерильный 5х10</t>
  </si>
  <si>
    <t>Бинт нестерильный 7х14</t>
  </si>
  <si>
    <t>Бульон питательный для культивирования микроорганизмов сухой (ГРМ бульон)</t>
  </si>
  <si>
    <t>Бумага индикаторная универсальная рН 0-12</t>
  </si>
  <si>
    <t>Бутилацетат хч</t>
  </si>
  <si>
    <t>Водорода пероксид, 37% мед</t>
  </si>
  <si>
    <t>Гексан "КРИОХРОМ" осч 0,6кг, сорт 1</t>
  </si>
  <si>
    <t>Гексан ХЧ</t>
  </si>
  <si>
    <t>Гидроксиламин солянокислый ЧДА</t>
  </si>
  <si>
    <t>Глюкоза</t>
  </si>
  <si>
    <t>ГСО 2,4-Д</t>
  </si>
  <si>
    <t>ГСО Алюминий 1,0</t>
  </si>
  <si>
    <t>ГСО Аммоний 1,0</t>
  </si>
  <si>
    <t>ГСО барий 1 мг/см3</t>
  </si>
  <si>
    <t>ГСО бериллий</t>
  </si>
  <si>
    <t>ГСО бор 1 мг/см3</t>
  </si>
  <si>
    <t>ГСО БПК+ ХПК (116 + 204мг/л)</t>
  </si>
  <si>
    <t>ГСО бромдихлорметан в метаноле ГСО 7359</t>
  </si>
  <si>
    <t>ГСО взвешенные вещества</t>
  </si>
  <si>
    <t>ГСО ДДТ</t>
  </si>
  <si>
    <t>ГСО додецилсульфат натрия 10,0</t>
  </si>
  <si>
    <t>ГСО Железо 1,0</t>
  </si>
  <si>
    <t>ГСО Кадмий 1,0</t>
  </si>
  <si>
    <t>ГСО Калий йодат</t>
  </si>
  <si>
    <t>ГСО Кальций 1,00 г/дм³</t>
  </si>
  <si>
    <t>ГСО Кремний 1мг/см3</t>
  </si>
  <si>
    <t>ГСО Линдан (гамма-ГХЦГ ГСО 7889-2001)</t>
  </si>
  <si>
    <t>ГСО марганец 1 мг/см3</t>
  </si>
  <si>
    <t>ГСО Медь 1,0</t>
  </si>
  <si>
    <t>ГСО молибден 1 мг/см3</t>
  </si>
  <si>
    <t>ГСО Мутность (формалиновая суспензия) 4000 ед</t>
  </si>
  <si>
    <t>ГСО Мышьяк 1,0 мг/см3</t>
  </si>
  <si>
    <t>ГСО Нефтепродукты (водорастворимая матрица) 0,01 мг</t>
  </si>
  <si>
    <t>ГСО нефтепродукты в гексане</t>
  </si>
  <si>
    <t>ГСО Никель 1,0</t>
  </si>
  <si>
    <t>ГСО Нитрат- ион 1,0</t>
  </si>
  <si>
    <t>ГСО Нитрит-ион 1,0</t>
  </si>
  <si>
    <t>ГСО Общая минерализация</t>
  </si>
  <si>
    <t>ГСО общей щелочности 1000 ммоль/дм3</t>
  </si>
  <si>
    <t>ГСО Окисляемость перманганатная 1мг/см3</t>
  </si>
  <si>
    <t>ГСО Роданид, 1 мг/см3</t>
  </si>
  <si>
    <t>ГСО Ртуть 1 г/дм3</t>
  </si>
  <si>
    <t>ГСО Свинец 1,0</t>
  </si>
  <si>
    <t>ГСО селен 1 мг/см3</t>
  </si>
  <si>
    <t>ГСО состава водных растворов йодата калия, 2019 мг/дм3</t>
  </si>
  <si>
    <t>ГСО Сульфат- ион 10,0</t>
  </si>
  <si>
    <t>ГСО Сульфид-ион</t>
  </si>
  <si>
    <t>ГСО УЭП-5(0,0047 см/м)</t>
  </si>
  <si>
    <t>ГСО Фенол 1,0</t>
  </si>
  <si>
    <t>ГСО Фосфат 0,5</t>
  </si>
  <si>
    <t>ГСО Фторид- ион 1,0</t>
  </si>
  <si>
    <t>ГСО Хлорид- ион 10,0</t>
  </si>
  <si>
    <t>ГСО хлороформ</t>
  </si>
  <si>
    <t>ГСО ХПК</t>
  </si>
  <si>
    <t>ГСО ХПК (бихроматная окисляемость воды) (10000 мг/дм3)</t>
  </si>
  <si>
    <t>ГСО Хром 1,0</t>
  </si>
  <si>
    <t>ГСО Цветность (5000 град.)</t>
  </si>
  <si>
    <t>ГСО Цинк 1,0</t>
  </si>
  <si>
    <t>ГСО четыреххлористый углерод в метаноле 1г/дм3</t>
  </si>
  <si>
    <t>Дезиконт к дезинфицирующему средству Мистраль</t>
  </si>
  <si>
    <t>Диметиламинобензальдегид</t>
  </si>
  <si>
    <t>Дифенилкарбазид ЧДА</t>
  </si>
  <si>
    <t>Дифенилкарбазон</t>
  </si>
  <si>
    <t>Железо сернокислое 7-вод. ЧДА</t>
  </si>
  <si>
    <t>Железо трихлорид 6-ти водный</t>
  </si>
  <si>
    <t>Известь хлорная, марка А, сорт первый</t>
  </si>
  <si>
    <t>Индигокармин чда</t>
  </si>
  <si>
    <t>Индикатор биологический для контроля паровой стерилизации Биостер ПАР 120/45 уп/20 шт</t>
  </si>
  <si>
    <t>Индикатор воздушной стерилизации Стеритест-Вл 180/60</t>
  </si>
  <si>
    <t>Индикатор Лекант рН 5,4-7,8 (100 тестов)</t>
  </si>
  <si>
    <t>Индикатор МедИС- В 180/60-1 (1000 шт.)</t>
  </si>
  <si>
    <t>Индикатор паровой стерилизации СтериТЕСТ-П-120/45</t>
  </si>
  <si>
    <t>Индикатор паровой стерилизации Фарматест-120/8 фас.500 тестов</t>
  </si>
  <si>
    <t>Индикатор паровой стерилизации химический Фарматест 110/10 уп/500 шт.</t>
  </si>
  <si>
    <t>Индикатор СанИС-2 (126/90, 120/120, 132/60, 134/35) фас.500шт</t>
  </si>
  <si>
    <t>Индикатор стерилизации МедИС-120/45-1</t>
  </si>
  <si>
    <t>Индикатор стерилизации с резорцином</t>
  </si>
  <si>
    <t>Индикатор фарматест 110/20</t>
  </si>
  <si>
    <t>Индикаторы биологические для контроля воздушной стерилизации "Биостер ВОЗДУХ 180/60" (5шт/уп)</t>
  </si>
  <si>
    <t>Индикаторы биологические для контроля паровой стерилизации "Биостер ПАР 112/10" (20шт/уп)</t>
  </si>
  <si>
    <t>Индикаторы биологические для контроля паровой стерилизации "Биостер ПАР 120/8" (20шт/уп)</t>
  </si>
  <si>
    <t>Индикаторы биологические для контроля паровой стерилизации "Биостер ПАР 132/60" (20шт/уп)</t>
  </si>
  <si>
    <t>Индикаторы паровой  стерилизации»Фарматест-120/15(500 шт.)</t>
  </si>
  <si>
    <t>Йод кристаллический хч</t>
  </si>
  <si>
    <t>Казеин трипсиновой ферментации</t>
  </si>
  <si>
    <t>Калий гидроксид, хч</t>
  </si>
  <si>
    <t>Калий двухромовокислый, хч</t>
  </si>
  <si>
    <t>Калий железистосинеродистый чда</t>
  </si>
  <si>
    <t>Калий йодистый чда</t>
  </si>
  <si>
    <t>Калий роданистый, ЧДА</t>
  </si>
  <si>
    <t>Калий сернистокислый пиро</t>
  </si>
  <si>
    <t>Калий сурьмяновиннокислый</t>
  </si>
  <si>
    <t>Калий фосфорнокислый 2-замещенный ЧДА</t>
  </si>
  <si>
    <t>Калий фосфорно-кислый двузамещенный 3-х вал</t>
  </si>
  <si>
    <t>Калий фосфорнокислый однозамещенный, ХЧ</t>
  </si>
  <si>
    <t>Калий фтористый 2-вод. ЧДА</t>
  </si>
  <si>
    <t>Калий хлористый ХЧ</t>
  </si>
  <si>
    <t>Калий хромовокислый, ХЧ</t>
  </si>
  <si>
    <t>Калий щавелевокислый</t>
  </si>
  <si>
    <t>Калий-натрий виннокислый, осч</t>
  </si>
  <si>
    <t>Кальций гипохлорит</t>
  </si>
  <si>
    <t>Кальций хлористый 6-водный фарм</t>
  </si>
  <si>
    <t>Кальций хлористый б/в гран.(для зарядки эксикаторов) ч</t>
  </si>
  <si>
    <t>Кальций хлористый обезвоженный, ЧДА</t>
  </si>
  <si>
    <t>Каолин обогащенный для парфюмерной промышленности</t>
  </si>
  <si>
    <t>Квасцы алюмокалиевые чда</t>
  </si>
  <si>
    <t>Квасцы железоаммонийные чда</t>
  </si>
  <si>
    <t>Кислота азотная ОСЧ</t>
  </si>
  <si>
    <t>Кислота азотная чда</t>
  </si>
  <si>
    <t>Кислота аскорбиновая, чда</t>
  </si>
  <si>
    <t>Кислота борная хч</t>
  </si>
  <si>
    <t>Кислота винная</t>
  </si>
  <si>
    <t>Кислота лимонная</t>
  </si>
  <si>
    <t>Кислота ортофосфорная чда</t>
  </si>
  <si>
    <t>Кислота салициловая чда</t>
  </si>
  <si>
    <t>Кислота серная ОСЧ</t>
  </si>
  <si>
    <t>Кислота серная хч</t>
  </si>
  <si>
    <t>Кислота соляная ОСЧ 20-4</t>
  </si>
  <si>
    <t>Кислота соляная хч</t>
  </si>
  <si>
    <t>Кислота сульфаминовая ч</t>
  </si>
  <si>
    <t>Кислота сульфосалициловая ч.д.а</t>
  </si>
  <si>
    <t>Кислота уксусная ледяная</t>
  </si>
  <si>
    <t>Кислота щавелевая</t>
  </si>
  <si>
    <t>Кофеин б/вод</t>
  </si>
  <si>
    <t>Крахмал растворимый индикаторный ЧДА</t>
  </si>
  <si>
    <t>Кристаллический фиолетовый чда</t>
  </si>
  <si>
    <t>Ксиленоловый оранжевый ЧДА</t>
  </si>
  <si>
    <t>Кювета кварцевая для ФЭК, КФК (10мм)</t>
  </si>
  <si>
    <t>Лайнер 3.3-113р 6.236.034 для Хроматографа Кристалл-5000.1</t>
  </si>
  <si>
    <t>Лактоза</t>
  </si>
  <si>
    <t>Лантан азотнокислый ХЧ</t>
  </si>
  <si>
    <t>Люмогаллион</t>
  </si>
  <si>
    <t>Магний сернокислый, 7-водн., хч</t>
  </si>
  <si>
    <t>Магний хлористый 6-водный</t>
  </si>
  <si>
    <t>Марганец (II) сернокислый 5-водный</t>
  </si>
  <si>
    <t>Марганец хлористый</t>
  </si>
  <si>
    <t>Медь сернокислая 5-вод. Чда</t>
  </si>
  <si>
    <t>Метанол для жидкостной хроматографии и спектроскопии</t>
  </si>
  <si>
    <t>Метилен хлористый хч фас.1,325кг</t>
  </si>
  <si>
    <t>Метиленовый синий чда</t>
  </si>
  <si>
    <t>Метиловый красный ЧДА</t>
  </si>
  <si>
    <t>Метиловый оранжевый ЧДа</t>
  </si>
  <si>
    <t>Метол</t>
  </si>
  <si>
    <t>Микрошприц 50 мкл с остроконечной иглой</t>
  </si>
  <si>
    <t>Мурексид</t>
  </si>
  <si>
    <t>Набор реагентов для окраски по Микро- Циль-Нильсену-НИЦФ</t>
  </si>
  <si>
    <t>Набор реактивов для окраски по Грамму</t>
  </si>
  <si>
    <t>Натрий 8-меркоптохинолинат чда</t>
  </si>
  <si>
    <t>Натрий азид, импортный</t>
  </si>
  <si>
    <t>Натрий диэтилдитиокарбамат 3-вод, ЧДА</t>
  </si>
  <si>
    <t>Натрий додецилсульфат ХЧ,Merck</t>
  </si>
  <si>
    <t>Натрий салициловокислый</t>
  </si>
  <si>
    <t>Натрий сернистокислый ЧДА</t>
  </si>
  <si>
    <t>Натрий сернистый 9-вод ЧДА</t>
  </si>
  <si>
    <t>Натрий серноватистокислый 5-вод. чда</t>
  </si>
  <si>
    <t>Натрий сернокислый б/в чда</t>
  </si>
  <si>
    <t>Натрий тетраборнокислый (бура) чда</t>
  </si>
  <si>
    <t>Натрий углекислый б/в чда</t>
  </si>
  <si>
    <t>Натрий углекислый б/в чда, ГОСТ 84</t>
  </si>
  <si>
    <t>Натрий углекислый кислый ХЧ</t>
  </si>
  <si>
    <t>Натрий уксуснокислый 3-вод. Чда</t>
  </si>
  <si>
    <t>Натрий фосфорнокислый 2-замещенный 12-водный чда</t>
  </si>
  <si>
    <t>Натрий хлористый ХЧ</t>
  </si>
  <si>
    <t>Образец стандартный мутности на 10 единиц для баканализа</t>
  </si>
  <si>
    <t>Олово двуххлористое чда</t>
  </si>
  <si>
    <t>Оптимакс</t>
  </si>
  <si>
    <t>О-фенантролин 1-вод. ЧДА</t>
  </si>
  <si>
    <t>Пептон сухой ферментативный</t>
  </si>
  <si>
    <t>Перекись водорода</t>
  </si>
  <si>
    <t>Пероксид водорода, хч</t>
  </si>
  <si>
    <t>Пиридин чда</t>
  </si>
  <si>
    <t>Раствор буферный  pH 7,00</t>
  </si>
  <si>
    <t>Реагент Ковача на индол (1фл/100мл), НИЦФ г. С.Петербург</t>
  </si>
  <si>
    <t>Реактив Грисса чда</t>
  </si>
  <si>
    <t>Реактив для теста на индол Erba Lachema (Чехия) или эквивалент</t>
  </si>
  <si>
    <t>Реактив для теста Оксидаза №10003375</t>
  </si>
  <si>
    <t>Реактив Несслера чда</t>
  </si>
  <si>
    <t>Ртуть (II) азотнокислая, 1-водн. ХЧ</t>
  </si>
  <si>
    <t>Ртуть азотнокислая(1) 2-водная</t>
  </si>
  <si>
    <t>Ртуть сернокислая чда</t>
  </si>
  <si>
    <t>Сахароза ЧДА</t>
  </si>
  <si>
    <t>Свинец уксуснокислый 3-водный хч</t>
  </si>
  <si>
    <t>Серебро азотнокислое чда</t>
  </si>
  <si>
    <t>Серебро сернокислое ХЧ</t>
  </si>
  <si>
    <t>Сода кальцинированная техническая, марка Б, сорт высший</t>
  </si>
  <si>
    <t>Соль Мора стандарт-тигр 0,1н</t>
  </si>
  <si>
    <t>Соль Мора ХЧ</t>
  </si>
  <si>
    <t>Спирт изоамиловый</t>
  </si>
  <si>
    <t>Среда Гиса с лактозой</t>
  </si>
  <si>
    <t>Среда Гисса с глюкозой</t>
  </si>
  <si>
    <t>Среда ЖСС-2</t>
  </si>
  <si>
    <t>Среда Сланца Бартли азитная Merck (Германия) или эквивалент</t>
  </si>
  <si>
    <t>Средство дезинфицирующее «Мистраль», 1 л</t>
  </si>
  <si>
    <t>Стандарт – титр HCI 0.1H</t>
  </si>
  <si>
    <t>Стандарт – титр Натрий серноватистокислый 5-водный</t>
  </si>
  <si>
    <t>Стандарт- титр азотная кислота 0,1Н</t>
  </si>
  <si>
    <t>Стандарт- титр йод 0,1Н</t>
  </si>
  <si>
    <t>Стандарт- титр натрий гидроокись 0,1Н</t>
  </si>
  <si>
    <t>Стандарт- титр щавелевая кислота 0,1Н</t>
  </si>
  <si>
    <t>Стандарт-титр калий двухромовокислый 0,1 Нупак</t>
  </si>
  <si>
    <t>Стандарт-титр Калий марганцевокислый, 0,1 н</t>
  </si>
  <si>
    <t>Стандарт-титр рН метрия набор</t>
  </si>
  <si>
    <t>Стандарт-титр рН-метрия (рН 12,45) 2 разряд</t>
  </si>
  <si>
    <t>Стандарт-титр рН-метрия (рН 4,01)</t>
  </si>
  <si>
    <t>Стандарт-титр рН-метрия, тип 1, (рН 1,65) 2 класс</t>
  </si>
  <si>
    <t>Стандарт-титр рН-метрия, тип 4, (рН 6,86)</t>
  </si>
  <si>
    <t>Стандарт-титр рН-метрия, тип 5 (рН 9,18)</t>
  </si>
  <si>
    <t>Стандарт-титр серная кислота 0,1н</t>
  </si>
  <si>
    <t>Стандарт-титр Сульфат магния, 0,1 н</t>
  </si>
  <si>
    <t>Стандарт-титр трилон Б 0,1Н (10 амп.)</t>
  </si>
  <si>
    <t>Стильбазо</t>
  </si>
  <si>
    <t>Судан III чда</t>
  </si>
  <si>
    <t>Сульфанол</t>
  </si>
  <si>
    <t>Сульфарсазен</t>
  </si>
  <si>
    <t>Тест - окси</t>
  </si>
  <si>
    <t>Тетраметил-п-фенилендиамин гидрохлорид</t>
  </si>
  <si>
    <t>Тиомочевина ЧДА</t>
  </si>
  <si>
    <t>Трилон Б</t>
  </si>
  <si>
    <t>Фенолфталеин</t>
  </si>
  <si>
    <t>Ферроин чда</t>
  </si>
  <si>
    <t>Фильтр порошковый гидробиологический (ПФГ), банка по 400 г</t>
  </si>
  <si>
    <t>Фуксин основной для СПС, чда</t>
  </si>
  <si>
    <t>Хлорамин Т тригидрат чда</t>
  </si>
  <si>
    <t>Хлорид 2,3,5трифенилтетразолий</t>
  </si>
  <si>
    <t>Хлороформ, хч</t>
  </si>
  <si>
    <t>Хромотроповой кислоты динатриевая соль чда</t>
  </si>
  <si>
    <t>Цинк гранулированный "Ч"</t>
  </si>
  <si>
    <t>Цинк сернокислый 7-водный ХЧ</t>
  </si>
  <si>
    <t>Цинк уксуснокислый, 2-водный чда</t>
  </si>
  <si>
    <t>Штамм бактериофага МS ВКПМ РН-1505</t>
  </si>
  <si>
    <t>Штамм культуры Enterococcus faecalis</t>
  </si>
  <si>
    <t>Штамм микроорганизмов Escherichia coli К12-F+StrR</t>
  </si>
  <si>
    <t>Штамм микроорганизмов Escherichia coli М-17-02</t>
  </si>
  <si>
    <t>Штамм микроорганизмов Pseudomonas fluorescens АТСС-948</t>
  </si>
  <si>
    <t>Штамм микроорганизмов Staphyloccocus aureus</t>
  </si>
  <si>
    <t>Экстракт дрожжевой гранулированный фирмы "Merck"</t>
  </si>
  <si>
    <t>Эриохром чёрный Т (Хромоген чёрный ЕТ-00) ЧДА</t>
  </si>
  <si>
    <t>Эфир диэтиловый хч ТУ 2600-001-43852015</t>
  </si>
  <si>
    <t>кг</t>
  </si>
  <si>
    <t>ампул</t>
  </si>
  <si>
    <t>л</t>
  </si>
  <si>
    <t>шт</t>
  </si>
  <si>
    <t>упак</t>
  </si>
  <si>
    <t>набор</t>
  </si>
  <si>
    <t>флак</t>
  </si>
  <si>
    <t>т</t>
  </si>
  <si>
    <t>Натрий гидроокись, хч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</si>
</sst>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10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3" borderId="3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262</xdr:row>
      <xdr:rowOff>435156</xdr:rowOff>
    </xdr:from>
    <xdr:to>
      <xdr:col>29</xdr:col>
      <xdr:colOff>2995</xdr:colOff>
      <xdr:row>262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961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263</xdr:row>
      <xdr:rowOff>435156</xdr:rowOff>
    </xdr:from>
    <xdr:to>
      <xdr:col>29</xdr:col>
      <xdr:colOff>2995</xdr:colOff>
      <xdr:row>263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5118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261</xdr:row>
      <xdr:rowOff>435156</xdr:rowOff>
    </xdr:from>
    <xdr:to>
      <xdr:col>29</xdr:col>
      <xdr:colOff>2995</xdr:colOff>
      <xdr:row>261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805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257</xdr:row>
      <xdr:rowOff>435156</xdr:rowOff>
    </xdr:from>
    <xdr:to>
      <xdr:col>29</xdr:col>
      <xdr:colOff>2995</xdr:colOff>
      <xdr:row>257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177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258</xdr:row>
      <xdr:rowOff>435156</xdr:rowOff>
    </xdr:from>
    <xdr:to>
      <xdr:col>29</xdr:col>
      <xdr:colOff>2995</xdr:colOff>
      <xdr:row>258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334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256</xdr:row>
      <xdr:rowOff>435156</xdr:rowOff>
    </xdr:from>
    <xdr:to>
      <xdr:col>29</xdr:col>
      <xdr:colOff>2995</xdr:colOff>
      <xdr:row>256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020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252</xdr:row>
      <xdr:rowOff>435156</xdr:rowOff>
    </xdr:from>
    <xdr:to>
      <xdr:col>29</xdr:col>
      <xdr:colOff>2995</xdr:colOff>
      <xdr:row>252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253</xdr:row>
      <xdr:rowOff>435156</xdr:rowOff>
    </xdr:from>
    <xdr:to>
      <xdr:col>29</xdr:col>
      <xdr:colOff>2995</xdr:colOff>
      <xdr:row>253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549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251</xdr:row>
      <xdr:rowOff>435156</xdr:rowOff>
    </xdr:from>
    <xdr:to>
      <xdr:col>29</xdr:col>
      <xdr:colOff>2995</xdr:colOff>
      <xdr:row>251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236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247</xdr:row>
      <xdr:rowOff>435156</xdr:rowOff>
    </xdr:from>
    <xdr:to>
      <xdr:col>29</xdr:col>
      <xdr:colOff>2995</xdr:colOff>
      <xdr:row>247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248</xdr:row>
      <xdr:rowOff>435156</xdr:rowOff>
    </xdr:from>
    <xdr:to>
      <xdr:col>29</xdr:col>
      <xdr:colOff>2995</xdr:colOff>
      <xdr:row>248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765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246</xdr:row>
      <xdr:rowOff>435156</xdr:rowOff>
    </xdr:from>
    <xdr:to>
      <xdr:col>29</xdr:col>
      <xdr:colOff>2995</xdr:colOff>
      <xdr:row>246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451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242</xdr:row>
      <xdr:rowOff>435156</xdr:rowOff>
    </xdr:from>
    <xdr:to>
      <xdr:col>29</xdr:col>
      <xdr:colOff>2995</xdr:colOff>
      <xdr:row>242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824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243</xdr:row>
      <xdr:rowOff>435156</xdr:rowOff>
    </xdr:from>
    <xdr:to>
      <xdr:col>29</xdr:col>
      <xdr:colOff>2995</xdr:colOff>
      <xdr:row>243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981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241</xdr:row>
      <xdr:rowOff>435156</xdr:rowOff>
    </xdr:from>
    <xdr:to>
      <xdr:col>29</xdr:col>
      <xdr:colOff>2995</xdr:colOff>
      <xdr:row>241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667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237</xdr:row>
      <xdr:rowOff>435156</xdr:rowOff>
    </xdr:from>
    <xdr:to>
      <xdr:col>29</xdr:col>
      <xdr:colOff>2995</xdr:colOff>
      <xdr:row>237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039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238</xdr:row>
      <xdr:rowOff>435156</xdr:rowOff>
    </xdr:from>
    <xdr:to>
      <xdr:col>29</xdr:col>
      <xdr:colOff>2995</xdr:colOff>
      <xdr:row>238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196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236</xdr:row>
      <xdr:rowOff>435156</xdr:rowOff>
    </xdr:from>
    <xdr:to>
      <xdr:col>29</xdr:col>
      <xdr:colOff>2995</xdr:colOff>
      <xdr:row>236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882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232</xdr:row>
      <xdr:rowOff>435156</xdr:rowOff>
    </xdr:from>
    <xdr:to>
      <xdr:col>29</xdr:col>
      <xdr:colOff>2995</xdr:colOff>
      <xdr:row>232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233</xdr:row>
      <xdr:rowOff>435156</xdr:rowOff>
    </xdr:from>
    <xdr:to>
      <xdr:col>29</xdr:col>
      <xdr:colOff>2995</xdr:colOff>
      <xdr:row>233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231</xdr:row>
      <xdr:rowOff>435156</xdr:rowOff>
    </xdr:from>
    <xdr:to>
      <xdr:col>29</xdr:col>
      <xdr:colOff>2995</xdr:colOff>
      <xdr:row>231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226</xdr:row>
      <xdr:rowOff>435156</xdr:rowOff>
    </xdr:from>
    <xdr:to>
      <xdr:col>29</xdr:col>
      <xdr:colOff>2995</xdr:colOff>
      <xdr:row>226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7472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227</xdr:row>
      <xdr:rowOff>435156</xdr:rowOff>
    </xdr:from>
    <xdr:to>
      <xdr:col>29</xdr:col>
      <xdr:colOff>2995</xdr:colOff>
      <xdr:row>227</xdr:row>
      <xdr:rowOff>435400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7628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225</xdr:row>
      <xdr:rowOff>435156</xdr:rowOff>
    </xdr:from>
    <xdr:to>
      <xdr:col>29</xdr:col>
      <xdr:colOff>2995</xdr:colOff>
      <xdr:row>225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7315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221</xdr:row>
      <xdr:rowOff>435156</xdr:rowOff>
    </xdr:from>
    <xdr:to>
      <xdr:col>29</xdr:col>
      <xdr:colOff>2995</xdr:colOff>
      <xdr:row>221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6687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222</xdr:row>
      <xdr:rowOff>435156</xdr:rowOff>
    </xdr:from>
    <xdr:to>
      <xdr:col>29</xdr:col>
      <xdr:colOff>2995</xdr:colOff>
      <xdr:row>222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6844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220</xdr:row>
      <xdr:rowOff>435156</xdr:rowOff>
    </xdr:from>
    <xdr:to>
      <xdr:col>29</xdr:col>
      <xdr:colOff>2995</xdr:colOff>
      <xdr:row>220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6530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216</xdr:row>
      <xdr:rowOff>435156</xdr:rowOff>
    </xdr:from>
    <xdr:to>
      <xdr:col>29</xdr:col>
      <xdr:colOff>2995</xdr:colOff>
      <xdr:row>216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5903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217</xdr:row>
      <xdr:rowOff>435156</xdr:rowOff>
    </xdr:from>
    <xdr:to>
      <xdr:col>29</xdr:col>
      <xdr:colOff>2995</xdr:colOff>
      <xdr:row>217</xdr:row>
      <xdr:rowOff>435400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6060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215</xdr:row>
      <xdr:rowOff>435156</xdr:rowOff>
    </xdr:from>
    <xdr:to>
      <xdr:col>29</xdr:col>
      <xdr:colOff>2995</xdr:colOff>
      <xdr:row>215</xdr:row>
      <xdr:rowOff>435400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5746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211</xdr:row>
      <xdr:rowOff>435156</xdr:rowOff>
    </xdr:from>
    <xdr:to>
      <xdr:col>29</xdr:col>
      <xdr:colOff>2995</xdr:colOff>
      <xdr:row>211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5118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212</xdr:row>
      <xdr:rowOff>435156</xdr:rowOff>
    </xdr:from>
    <xdr:to>
      <xdr:col>29</xdr:col>
      <xdr:colOff>2995</xdr:colOff>
      <xdr:row>212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5275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210</xdr:row>
      <xdr:rowOff>435156</xdr:rowOff>
    </xdr:from>
    <xdr:to>
      <xdr:col>29</xdr:col>
      <xdr:colOff>2995</xdr:colOff>
      <xdr:row>210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961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206</xdr:row>
      <xdr:rowOff>435156</xdr:rowOff>
    </xdr:from>
    <xdr:to>
      <xdr:col>29</xdr:col>
      <xdr:colOff>2995</xdr:colOff>
      <xdr:row>206</xdr:row>
      <xdr:rowOff>435400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334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207</xdr:row>
      <xdr:rowOff>435156</xdr:rowOff>
    </xdr:from>
    <xdr:to>
      <xdr:col>29</xdr:col>
      <xdr:colOff>2995</xdr:colOff>
      <xdr:row>207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491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205</xdr:row>
      <xdr:rowOff>435156</xdr:rowOff>
    </xdr:from>
    <xdr:to>
      <xdr:col>29</xdr:col>
      <xdr:colOff>2995</xdr:colOff>
      <xdr:row>205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4177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126</xdr:row>
      <xdr:rowOff>435156</xdr:rowOff>
    </xdr:from>
    <xdr:to>
      <xdr:col>29</xdr:col>
      <xdr:colOff>2995</xdr:colOff>
      <xdr:row>126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549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202</xdr:row>
      <xdr:rowOff>435156</xdr:rowOff>
    </xdr:from>
    <xdr:to>
      <xdr:col>29</xdr:col>
      <xdr:colOff>2995</xdr:colOff>
      <xdr:row>202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706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125</xdr:row>
      <xdr:rowOff>435156</xdr:rowOff>
    </xdr:from>
    <xdr:to>
      <xdr:col>29</xdr:col>
      <xdr:colOff>2995</xdr:colOff>
      <xdr:row>125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121</xdr:row>
      <xdr:rowOff>435156</xdr:rowOff>
    </xdr:from>
    <xdr:to>
      <xdr:col>29</xdr:col>
      <xdr:colOff>2995</xdr:colOff>
      <xdr:row>121</xdr:row>
      <xdr:rowOff>435400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765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122</xdr:row>
      <xdr:rowOff>435156</xdr:rowOff>
    </xdr:from>
    <xdr:to>
      <xdr:col>29</xdr:col>
      <xdr:colOff>2995</xdr:colOff>
      <xdr:row>122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922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120</xdr:row>
      <xdr:rowOff>435156</xdr:rowOff>
    </xdr:from>
    <xdr:to>
      <xdr:col>29</xdr:col>
      <xdr:colOff>2995</xdr:colOff>
      <xdr:row>120</xdr:row>
      <xdr:rowOff>435400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116</xdr:row>
      <xdr:rowOff>435156</xdr:rowOff>
    </xdr:from>
    <xdr:to>
      <xdr:col>29</xdr:col>
      <xdr:colOff>2995</xdr:colOff>
      <xdr:row>116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981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117</xdr:row>
      <xdr:rowOff>435156</xdr:rowOff>
    </xdr:from>
    <xdr:to>
      <xdr:col>29</xdr:col>
      <xdr:colOff>2995</xdr:colOff>
      <xdr:row>117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138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115</xdr:row>
      <xdr:rowOff>435156</xdr:rowOff>
    </xdr:from>
    <xdr:to>
      <xdr:col>29</xdr:col>
      <xdr:colOff>2995</xdr:colOff>
      <xdr:row>115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824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111</xdr:row>
      <xdr:rowOff>435156</xdr:rowOff>
    </xdr:from>
    <xdr:to>
      <xdr:col>29</xdr:col>
      <xdr:colOff>2995</xdr:colOff>
      <xdr:row>111</xdr:row>
      <xdr:rowOff>435400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196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112</xdr:row>
      <xdr:rowOff>435156</xdr:rowOff>
    </xdr:from>
    <xdr:to>
      <xdr:col>29</xdr:col>
      <xdr:colOff>2995</xdr:colOff>
      <xdr:row>112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353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110</xdr:row>
      <xdr:rowOff>435156</xdr:rowOff>
    </xdr:from>
    <xdr:to>
      <xdr:col>29</xdr:col>
      <xdr:colOff>2995</xdr:colOff>
      <xdr:row>110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039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105</xdr:row>
      <xdr:rowOff>435156</xdr:rowOff>
    </xdr:from>
    <xdr:to>
      <xdr:col>29</xdr:col>
      <xdr:colOff>2995</xdr:colOff>
      <xdr:row>105</xdr:row>
      <xdr:rowOff>435400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905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106</xdr:row>
      <xdr:rowOff>435156</xdr:rowOff>
    </xdr:from>
    <xdr:to>
      <xdr:col>29</xdr:col>
      <xdr:colOff>2995</xdr:colOff>
      <xdr:row>106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2062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104</xdr:row>
      <xdr:rowOff>435156</xdr:rowOff>
    </xdr:from>
    <xdr:to>
      <xdr:col>29</xdr:col>
      <xdr:colOff>2995</xdr:colOff>
      <xdr:row>104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748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100</xdr:row>
      <xdr:rowOff>435156</xdr:rowOff>
    </xdr:from>
    <xdr:to>
      <xdr:col>29</xdr:col>
      <xdr:colOff>2995</xdr:colOff>
      <xdr:row>100</xdr:row>
      <xdr:rowOff>435400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120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101</xdr:row>
      <xdr:rowOff>435156</xdr:rowOff>
    </xdr:from>
    <xdr:to>
      <xdr:col>29</xdr:col>
      <xdr:colOff>2995</xdr:colOff>
      <xdr:row>101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1277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99</xdr:row>
      <xdr:rowOff>435156</xdr:rowOff>
    </xdr:from>
    <xdr:to>
      <xdr:col>29</xdr:col>
      <xdr:colOff>2995</xdr:colOff>
      <xdr:row>99</xdr:row>
      <xdr:rowOff>435400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963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95</xdr:row>
      <xdr:rowOff>435156</xdr:rowOff>
    </xdr:from>
    <xdr:to>
      <xdr:col>29</xdr:col>
      <xdr:colOff>2995</xdr:colOff>
      <xdr:row>95</xdr:row>
      <xdr:rowOff>435400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336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96</xdr:row>
      <xdr:rowOff>435156</xdr:rowOff>
    </xdr:from>
    <xdr:to>
      <xdr:col>29</xdr:col>
      <xdr:colOff>2995</xdr:colOff>
      <xdr:row>96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493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94</xdr:row>
      <xdr:rowOff>435156</xdr:rowOff>
    </xdr:from>
    <xdr:to>
      <xdr:col>29</xdr:col>
      <xdr:colOff>2995</xdr:colOff>
      <xdr:row>94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30179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90</xdr:row>
      <xdr:rowOff>435156</xdr:rowOff>
    </xdr:from>
    <xdr:to>
      <xdr:col>29</xdr:col>
      <xdr:colOff>2995</xdr:colOff>
      <xdr:row>90</xdr:row>
      <xdr:rowOff>435400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9551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91</xdr:row>
      <xdr:rowOff>435156</xdr:rowOff>
    </xdr:from>
    <xdr:to>
      <xdr:col>29</xdr:col>
      <xdr:colOff>2995</xdr:colOff>
      <xdr:row>91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9708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89</xdr:row>
      <xdr:rowOff>435156</xdr:rowOff>
    </xdr:from>
    <xdr:to>
      <xdr:col>29</xdr:col>
      <xdr:colOff>2995</xdr:colOff>
      <xdr:row>89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9395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85</xdr:row>
      <xdr:rowOff>435156</xdr:rowOff>
    </xdr:from>
    <xdr:to>
      <xdr:col>29</xdr:col>
      <xdr:colOff>2995</xdr:colOff>
      <xdr:row>85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767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86</xdr:row>
      <xdr:rowOff>435156</xdr:rowOff>
    </xdr:from>
    <xdr:to>
      <xdr:col>29</xdr:col>
      <xdr:colOff>2995</xdr:colOff>
      <xdr:row>86</xdr:row>
      <xdr:rowOff>435400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924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84</xdr:row>
      <xdr:rowOff>435156</xdr:rowOff>
    </xdr:from>
    <xdr:to>
      <xdr:col>29</xdr:col>
      <xdr:colOff>2995</xdr:colOff>
      <xdr:row>84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610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435156</xdr:rowOff>
    </xdr:from>
    <xdr:to>
      <xdr:col>29</xdr:col>
      <xdr:colOff>2995</xdr:colOff>
      <xdr:row>80</xdr:row>
      <xdr:rowOff>435400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983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435156</xdr:rowOff>
    </xdr:from>
    <xdr:to>
      <xdr:col>29</xdr:col>
      <xdr:colOff>2995</xdr:colOff>
      <xdr:row>81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8140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826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198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355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7041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6414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6571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6257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5629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5786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5473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688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845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531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904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4061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747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119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3276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96290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335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492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2178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1550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1707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1394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766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923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609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982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20139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825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197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354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9040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8413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8570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8256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201</xdr:row>
      <xdr:rowOff>435156</xdr:rowOff>
    </xdr:from>
    <xdr:to>
      <xdr:col>29</xdr:col>
      <xdr:colOff>2995</xdr:colOff>
      <xdr:row>201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56503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197</xdr:row>
      <xdr:rowOff>435156</xdr:rowOff>
    </xdr:from>
    <xdr:to>
      <xdr:col>29</xdr:col>
      <xdr:colOff>2995</xdr:colOff>
      <xdr:row>197</xdr:row>
      <xdr:rowOff>435400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5002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198</xdr:row>
      <xdr:rowOff>435156</xdr:rowOff>
    </xdr:from>
    <xdr:to>
      <xdr:col>29</xdr:col>
      <xdr:colOff>2995</xdr:colOff>
      <xdr:row>198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51645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196</xdr:row>
      <xdr:rowOff>435156</xdr:rowOff>
    </xdr:from>
    <xdr:to>
      <xdr:col>29</xdr:col>
      <xdr:colOff>2995</xdr:colOff>
      <xdr:row>196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48407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192</xdr:row>
      <xdr:rowOff>435156</xdr:rowOff>
    </xdr:from>
    <xdr:to>
      <xdr:col>29</xdr:col>
      <xdr:colOff>2995</xdr:colOff>
      <xdr:row>192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41930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193</xdr:row>
      <xdr:rowOff>435156</xdr:rowOff>
    </xdr:from>
    <xdr:to>
      <xdr:col>29</xdr:col>
      <xdr:colOff>2995</xdr:colOff>
      <xdr:row>193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4354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191</xdr:row>
      <xdr:rowOff>435156</xdr:rowOff>
    </xdr:from>
    <xdr:to>
      <xdr:col>29</xdr:col>
      <xdr:colOff>2995</xdr:colOff>
      <xdr:row>191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40310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187</xdr:row>
      <xdr:rowOff>435156</xdr:rowOff>
    </xdr:from>
    <xdr:to>
      <xdr:col>29</xdr:col>
      <xdr:colOff>2995</xdr:colOff>
      <xdr:row>187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33833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188</xdr:row>
      <xdr:rowOff>435156</xdr:rowOff>
    </xdr:from>
    <xdr:to>
      <xdr:col>29</xdr:col>
      <xdr:colOff>2995</xdr:colOff>
      <xdr:row>188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35453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435156</xdr:rowOff>
    </xdr:from>
    <xdr:to>
      <xdr:col>29</xdr:col>
      <xdr:colOff>2995</xdr:colOff>
      <xdr:row>186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3221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182</xdr:row>
      <xdr:rowOff>435156</xdr:rowOff>
    </xdr:from>
    <xdr:to>
      <xdr:col>29</xdr:col>
      <xdr:colOff>2995</xdr:colOff>
      <xdr:row>182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25737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183</xdr:row>
      <xdr:rowOff>435156</xdr:rowOff>
    </xdr:from>
    <xdr:to>
      <xdr:col>29</xdr:col>
      <xdr:colOff>2995</xdr:colOff>
      <xdr:row>183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2735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181</xdr:row>
      <xdr:rowOff>435156</xdr:rowOff>
    </xdr:from>
    <xdr:to>
      <xdr:col>29</xdr:col>
      <xdr:colOff>2995</xdr:colOff>
      <xdr:row>181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24118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177</xdr:row>
      <xdr:rowOff>435156</xdr:rowOff>
    </xdr:from>
    <xdr:to>
      <xdr:col>29</xdr:col>
      <xdr:colOff>2995</xdr:colOff>
      <xdr:row>177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1764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178</xdr:row>
      <xdr:rowOff>435156</xdr:rowOff>
    </xdr:from>
    <xdr:to>
      <xdr:col>29</xdr:col>
      <xdr:colOff>2995</xdr:colOff>
      <xdr:row>178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19260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176</xdr:row>
      <xdr:rowOff>435156</xdr:rowOff>
    </xdr:from>
    <xdr:to>
      <xdr:col>29</xdr:col>
      <xdr:colOff>2995</xdr:colOff>
      <xdr:row>176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16022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172</xdr:row>
      <xdr:rowOff>435156</xdr:rowOff>
    </xdr:from>
    <xdr:to>
      <xdr:col>29</xdr:col>
      <xdr:colOff>2995</xdr:colOff>
      <xdr:row>172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09545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173</xdr:row>
      <xdr:rowOff>435156</xdr:rowOff>
    </xdr:from>
    <xdr:to>
      <xdr:col>29</xdr:col>
      <xdr:colOff>2995</xdr:colOff>
      <xdr:row>173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11164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171</xdr:row>
      <xdr:rowOff>435156</xdr:rowOff>
    </xdr:from>
    <xdr:to>
      <xdr:col>29</xdr:col>
      <xdr:colOff>2995</xdr:colOff>
      <xdr:row>171</xdr:row>
      <xdr:rowOff>435400</xdr:rowOff>
    </xdr:to>
    <xdr:pic>
      <xdr:nvPicPr>
        <xdr:cNvPr id="1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07925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167</xdr:row>
      <xdr:rowOff>435156</xdr:rowOff>
    </xdr:from>
    <xdr:to>
      <xdr:col>29</xdr:col>
      <xdr:colOff>2995</xdr:colOff>
      <xdr:row>167</xdr:row>
      <xdr:rowOff>435400</xdr:rowOff>
    </xdr:to>
    <xdr:pic>
      <xdr:nvPicPr>
        <xdr:cNvPr id="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01448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168</xdr:row>
      <xdr:rowOff>435156</xdr:rowOff>
    </xdr:from>
    <xdr:to>
      <xdr:col>29</xdr:col>
      <xdr:colOff>2995</xdr:colOff>
      <xdr:row>168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403068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166</xdr:row>
      <xdr:rowOff>435156</xdr:rowOff>
    </xdr:from>
    <xdr:to>
      <xdr:col>29</xdr:col>
      <xdr:colOff>2995</xdr:colOff>
      <xdr:row>166</xdr:row>
      <xdr:rowOff>435400</xdr:rowOff>
    </xdr:to>
    <xdr:pic>
      <xdr:nvPicPr>
        <xdr:cNvPr id="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99829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162</xdr:row>
      <xdr:rowOff>435156</xdr:rowOff>
    </xdr:from>
    <xdr:to>
      <xdr:col>29</xdr:col>
      <xdr:colOff>2995</xdr:colOff>
      <xdr:row>162</xdr:row>
      <xdr:rowOff>435400</xdr:rowOff>
    </xdr:to>
    <xdr:pic>
      <xdr:nvPicPr>
        <xdr:cNvPr id="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93352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163</xdr:row>
      <xdr:rowOff>435156</xdr:rowOff>
    </xdr:from>
    <xdr:to>
      <xdr:col>29</xdr:col>
      <xdr:colOff>2995</xdr:colOff>
      <xdr:row>163</xdr:row>
      <xdr:rowOff>435400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94971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161</xdr:row>
      <xdr:rowOff>435156</xdr:rowOff>
    </xdr:from>
    <xdr:to>
      <xdr:col>29</xdr:col>
      <xdr:colOff>2995</xdr:colOff>
      <xdr:row>161</xdr:row>
      <xdr:rowOff>435400</xdr:rowOff>
    </xdr:to>
    <xdr:pic>
      <xdr:nvPicPr>
        <xdr:cNvPr id="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91733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157</xdr:row>
      <xdr:rowOff>435156</xdr:rowOff>
    </xdr:from>
    <xdr:to>
      <xdr:col>29</xdr:col>
      <xdr:colOff>2995</xdr:colOff>
      <xdr:row>157</xdr:row>
      <xdr:rowOff>435400</xdr:rowOff>
    </xdr:to>
    <xdr:pic>
      <xdr:nvPicPr>
        <xdr:cNvPr id="1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8525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158</xdr:row>
      <xdr:rowOff>435156</xdr:rowOff>
    </xdr:from>
    <xdr:to>
      <xdr:col>29</xdr:col>
      <xdr:colOff>2995</xdr:colOff>
      <xdr:row>158</xdr:row>
      <xdr:rowOff>435400</xdr:rowOff>
    </xdr:to>
    <xdr:pic>
      <xdr:nvPicPr>
        <xdr:cNvPr id="1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86875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156</xdr:row>
      <xdr:rowOff>435156</xdr:rowOff>
    </xdr:from>
    <xdr:to>
      <xdr:col>29</xdr:col>
      <xdr:colOff>2995</xdr:colOff>
      <xdr:row>156</xdr:row>
      <xdr:rowOff>435400</xdr:rowOff>
    </xdr:to>
    <xdr:pic>
      <xdr:nvPicPr>
        <xdr:cNvPr id="1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83637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151</xdr:row>
      <xdr:rowOff>435156</xdr:rowOff>
    </xdr:from>
    <xdr:to>
      <xdr:col>29</xdr:col>
      <xdr:colOff>2995</xdr:colOff>
      <xdr:row>151</xdr:row>
      <xdr:rowOff>435400</xdr:rowOff>
    </xdr:to>
    <xdr:pic>
      <xdr:nvPicPr>
        <xdr:cNvPr id="1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75540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152</xdr:row>
      <xdr:rowOff>435156</xdr:rowOff>
    </xdr:from>
    <xdr:to>
      <xdr:col>29</xdr:col>
      <xdr:colOff>2995</xdr:colOff>
      <xdr:row>152</xdr:row>
      <xdr:rowOff>435400</xdr:rowOff>
    </xdr:to>
    <xdr:pic>
      <xdr:nvPicPr>
        <xdr:cNvPr id="1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77160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150</xdr:row>
      <xdr:rowOff>435156</xdr:rowOff>
    </xdr:from>
    <xdr:to>
      <xdr:col>29</xdr:col>
      <xdr:colOff>2995</xdr:colOff>
      <xdr:row>150</xdr:row>
      <xdr:rowOff>435400</xdr:rowOff>
    </xdr:to>
    <xdr:pic>
      <xdr:nvPicPr>
        <xdr:cNvPr id="1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7392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146</xdr:row>
      <xdr:rowOff>435156</xdr:rowOff>
    </xdr:from>
    <xdr:to>
      <xdr:col>29</xdr:col>
      <xdr:colOff>2995</xdr:colOff>
      <xdr:row>146</xdr:row>
      <xdr:rowOff>435400</xdr:rowOff>
    </xdr:to>
    <xdr:pic>
      <xdr:nvPicPr>
        <xdr:cNvPr id="1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6744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147</xdr:row>
      <xdr:rowOff>435156</xdr:rowOff>
    </xdr:from>
    <xdr:to>
      <xdr:col>29</xdr:col>
      <xdr:colOff>2995</xdr:colOff>
      <xdr:row>147</xdr:row>
      <xdr:rowOff>435400</xdr:rowOff>
    </xdr:to>
    <xdr:pic>
      <xdr:nvPicPr>
        <xdr:cNvPr id="1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69063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145</xdr:row>
      <xdr:rowOff>435156</xdr:rowOff>
    </xdr:from>
    <xdr:to>
      <xdr:col>29</xdr:col>
      <xdr:colOff>2995</xdr:colOff>
      <xdr:row>145</xdr:row>
      <xdr:rowOff>435400</xdr:rowOff>
    </xdr:to>
    <xdr:pic>
      <xdr:nvPicPr>
        <xdr:cNvPr id="1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65825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141</xdr:row>
      <xdr:rowOff>435156</xdr:rowOff>
    </xdr:from>
    <xdr:to>
      <xdr:col>29</xdr:col>
      <xdr:colOff>2995</xdr:colOff>
      <xdr:row>141</xdr:row>
      <xdr:rowOff>435400</xdr:rowOff>
    </xdr:to>
    <xdr:pic>
      <xdr:nvPicPr>
        <xdr:cNvPr id="1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59348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142</xdr:row>
      <xdr:rowOff>435156</xdr:rowOff>
    </xdr:from>
    <xdr:to>
      <xdr:col>29</xdr:col>
      <xdr:colOff>2995</xdr:colOff>
      <xdr:row>142</xdr:row>
      <xdr:rowOff>435400</xdr:rowOff>
    </xdr:to>
    <xdr:pic>
      <xdr:nvPicPr>
        <xdr:cNvPr id="1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60967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140</xdr:row>
      <xdr:rowOff>435156</xdr:rowOff>
    </xdr:from>
    <xdr:to>
      <xdr:col>29</xdr:col>
      <xdr:colOff>2995</xdr:colOff>
      <xdr:row>140</xdr:row>
      <xdr:rowOff>435400</xdr:rowOff>
    </xdr:to>
    <xdr:pic>
      <xdr:nvPicPr>
        <xdr:cNvPr id="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57729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136</xdr:row>
      <xdr:rowOff>435156</xdr:rowOff>
    </xdr:from>
    <xdr:to>
      <xdr:col>29</xdr:col>
      <xdr:colOff>2995</xdr:colOff>
      <xdr:row>136</xdr:row>
      <xdr:rowOff>435400</xdr:rowOff>
    </xdr:to>
    <xdr:pic>
      <xdr:nvPicPr>
        <xdr:cNvPr id="1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51252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137</xdr:row>
      <xdr:rowOff>435156</xdr:rowOff>
    </xdr:from>
    <xdr:to>
      <xdr:col>29</xdr:col>
      <xdr:colOff>2995</xdr:colOff>
      <xdr:row>137</xdr:row>
      <xdr:rowOff>435400</xdr:rowOff>
    </xdr:to>
    <xdr:pic>
      <xdr:nvPicPr>
        <xdr:cNvPr id="1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5287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135</xdr:row>
      <xdr:rowOff>435156</xdr:rowOff>
    </xdr:from>
    <xdr:to>
      <xdr:col>29</xdr:col>
      <xdr:colOff>2995</xdr:colOff>
      <xdr:row>135</xdr:row>
      <xdr:rowOff>435400</xdr:rowOff>
    </xdr:to>
    <xdr:pic>
      <xdr:nvPicPr>
        <xdr:cNvPr id="1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963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131</xdr:row>
      <xdr:rowOff>435156</xdr:rowOff>
    </xdr:from>
    <xdr:to>
      <xdr:col>29</xdr:col>
      <xdr:colOff>2995</xdr:colOff>
      <xdr:row>131</xdr:row>
      <xdr:rowOff>435400</xdr:rowOff>
    </xdr:to>
    <xdr:pic>
      <xdr:nvPicPr>
        <xdr:cNvPr id="1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3155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132</xdr:row>
      <xdr:rowOff>435156</xdr:rowOff>
    </xdr:from>
    <xdr:to>
      <xdr:col>29</xdr:col>
      <xdr:colOff>2995</xdr:colOff>
      <xdr:row>132</xdr:row>
      <xdr:rowOff>435400</xdr:rowOff>
    </xdr:to>
    <xdr:pic>
      <xdr:nvPicPr>
        <xdr:cNvPr id="1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4775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130</xdr:row>
      <xdr:rowOff>435156</xdr:rowOff>
    </xdr:from>
    <xdr:to>
      <xdr:col>29</xdr:col>
      <xdr:colOff>2995</xdr:colOff>
      <xdr:row>130</xdr:row>
      <xdr:rowOff>435400</xdr:rowOff>
    </xdr:to>
    <xdr:pic>
      <xdr:nvPicPr>
        <xdr:cNvPr id="1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4153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127</xdr:row>
      <xdr:rowOff>435156</xdr:rowOff>
    </xdr:from>
    <xdr:to>
      <xdr:col>29</xdr:col>
      <xdr:colOff>2995</xdr:colOff>
      <xdr:row>127</xdr:row>
      <xdr:rowOff>435400</xdr:rowOff>
    </xdr:to>
    <xdr:pic>
      <xdr:nvPicPr>
        <xdr:cNvPr id="1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176319" y="336678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280</xdr:row>
      <xdr:rowOff>435156</xdr:rowOff>
    </xdr:from>
    <xdr:to>
      <xdr:col>29</xdr:col>
      <xdr:colOff>2995</xdr:colOff>
      <xdr:row>280</xdr:row>
      <xdr:rowOff>435400</xdr:rowOff>
    </xdr:to>
    <xdr:pic>
      <xdr:nvPicPr>
        <xdr:cNvPr id="1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3221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276</xdr:row>
      <xdr:rowOff>435156</xdr:rowOff>
    </xdr:from>
    <xdr:to>
      <xdr:col>29</xdr:col>
      <xdr:colOff>2995</xdr:colOff>
      <xdr:row>276</xdr:row>
      <xdr:rowOff>435400</xdr:rowOff>
    </xdr:to>
    <xdr:pic>
      <xdr:nvPicPr>
        <xdr:cNvPr id="1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25737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277</xdr:row>
      <xdr:rowOff>435156</xdr:rowOff>
    </xdr:from>
    <xdr:to>
      <xdr:col>29</xdr:col>
      <xdr:colOff>2995</xdr:colOff>
      <xdr:row>277</xdr:row>
      <xdr:rowOff>435400</xdr:rowOff>
    </xdr:to>
    <xdr:pic>
      <xdr:nvPicPr>
        <xdr:cNvPr id="1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2735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275</xdr:row>
      <xdr:rowOff>435156</xdr:rowOff>
    </xdr:from>
    <xdr:to>
      <xdr:col>29</xdr:col>
      <xdr:colOff>2995</xdr:colOff>
      <xdr:row>275</xdr:row>
      <xdr:rowOff>435400</xdr:rowOff>
    </xdr:to>
    <xdr:pic>
      <xdr:nvPicPr>
        <xdr:cNvPr id="1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24118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271</xdr:row>
      <xdr:rowOff>435156</xdr:rowOff>
    </xdr:from>
    <xdr:to>
      <xdr:col>29</xdr:col>
      <xdr:colOff>2995</xdr:colOff>
      <xdr:row>271</xdr:row>
      <xdr:rowOff>435400</xdr:rowOff>
    </xdr:to>
    <xdr:pic>
      <xdr:nvPicPr>
        <xdr:cNvPr id="1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1764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272</xdr:row>
      <xdr:rowOff>435156</xdr:rowOff>
    </xdr:from>
    <xdr:to>
      <xdr:col>29</xdr:col>
      <xdr:colOff>2995</xdr:colOff>
      <xdr:row>272</xdr:row>
      <xdr:rowOff>435400</xdr:rowOff>
    </xdr:to>
    <xdr:pic>
      <xdr:nvPicPr>
        <xdr:cNvPr id="1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19260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270</xdr:row>
      <xdr:rowOff>435156</xdr:rowOff>
    </xdr:from>
    <xdr:to>
      <xdr:col>29</xdr:col>
      <xdr:colOff>2995</xdr:colOff>
      <xdr:row>270</xdr:row>
      <xdr:rowOff>435400</xdr:rowOff>
    </xdr:to>
    <xdr:pic>
      <xdr:nvPicPr>
        <xdr:cNvPr id="1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16022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266</xdr:row>
      <xdr:rowOff>435156</xdr:rowOff>
    </xdr:from>
    <xdr:to>
      <xdr:col>29</xdr:col>
      <xdr:colOff>2995</xdr:colOff>
      <xdr:row>266</xdr:row>
      <xdr:rowOff>435400</xdr:rowOff>
    </xdr:to>
    <xdr:pic>
      <xdr:nvPicPr>
        <xdr:cNvPr id="1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09545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267</xdr:row>
      <xdr:rowOff>435156</xdr:rowOff>
    </xdr:from>
    <xdr:to>
      <xdr:col>29</xdr:col>
      <xdr:colOff>2995</xdr:colOff>
      <xdr:row>267</xdr:row>
      <xdr:rowOff>435400</xdr:rowOff>
    </xdr:to>
    <xdr:pic>
      <xdr:nvPicPr>
        <xdr:cNvPr id="1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11164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265</xdr:row>
      <xdr:rowOff>435156</xdr:rowOff>
    </xdr:from>
    <xdr:to>
      <xdr:col>29</xdr:col>
      <xdr:colOff>2995</xdr:colOff>
      <xdr:row>265</xdr:row>
      <xdr:rowOff>435400</xdr:rowOff>
    </xdr:to>
    <xdr:pic>
      <xdr:nvPicPr>
        <xdr:cNvPr id="1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518844" y="407925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02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D18" sqref="D18"/>
    </sheetView>
  </sheetViews>
  <sheetFormatPr defaultColWidth="8.85546875" defaultRowHeight="12.75" x14ac:dyDescent="0.2"/>
  <cols>
    <col min="1" max="1" width="4.42578125" style="1" customWidth="1"/>
    <col min="2" max="2" width="10.855468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8.710937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67</v>
      </c>
    </row>
    <row r="2" spans="1:30" ht="15.75" x14ac:dyDescent="0.2">
      <c r="V2" s="2"/>
      <c r="AA2" s="1" t="s">
        <v>68</v>
      </c>
    </row>
    <row r="3" spans="1:30" ht="15.75" x14ac:dyDescent="0.2">
      <c r="V3" s="2"/>
      <c r="AA3" s="1" t="s">
        <v>69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70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77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78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79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71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72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76</v>
      </c>
      <c r="G14" s="47"/>
      <c r="H14" s="47"/>
      <c r="I14" s="47"/>
      <c r="J14" s="44" t="s">
        <v>61</v>
      </c>
      <c r="K14" s="44" t="s">
        <v>64</v>
      </c>
      <c r="L14" s="54" t="s">
        <v>62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65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63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25.5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81</v>
      </c>
      <c r="C18" s="14" t="s">
        <v>344</v>
      </c>
      <c r="D18" s="15" t="s">
        <v>606</v>
      </c>
      <c r="E18" s="16">
        <v>0.24</v>
      </c>
      <c r="F18" s="16">
        <v>81555.600000000006</v>
      </c>
      <c r="G18" s="40">
        <v>275</v>
      </c>
      <c r="H18" s="17">
        <v>44305</v>
      </c>
      <c r="I18" s="17"/>
      <c r="J18" s="19">
        <v>1.0379</v>
      </c>
      <c r="K18" s="16">
        <f>IF(SUM(F18)=0,"",F18*J18)</f>
        <v>84646.557240000009</v>
      </c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18">
        <f t="shared" ref="AA18:AA225" si="0">COUNTIF(K18:Z18,"&gt;0")</f>
        <v>1</v>
      </c>
      <c r="AB18" s="20">
        <f>CEILING(SUM(K18:Z18)/COUNTIF(K18:Z18,"&gt;0"),0.01)</f>
        <v>84646.56</v>
      </c>
      <c r="AC18" s="20">
        <f t="shared" ref="AC18:AC225" si="1">AB18*E18</f>
        <v>20315.1744</v>
      </c>
      <c r="AD18" s="35" t="e">
        <f t="shared" ref="AD18:AD225" si="2">STDEV(K18:Z18)/AB18*100</f>
        <v>#DIV/0!</v>
      </c>
    </row>
    <row r="19" spans="1:30" ht="25.5" x14ac:dyDescent="0.2">
      <c r="A19" s="13">
        <v>2</v>
      </c>
      <c r="B19" s="14" t="s">
        <v>82</v>
      </c>
      <c r="C19" s="14" t="s">
        <v>345</v>
      </c>
      <c r="D19" s="15" t="s">
        <v>606</v>
      </c>
      <c r="E19" s="16">
        <v>3.7999999999999999E-2</v>
      </c>
      <c r="F19" s="16">
        <v>21016.73</v>
      </c>
      <c r="G19" s="40">
        <v>275</v>
      </c>
      <c r="H19" s="17">
        <v>44305</v>
      </c>
      <c r="I19" s="17"/>
      <c r="J19" s="19">
        <v>1.0379</v>
      </c>
      <c r="K19" s="16">
        <f t="shared" ref="K19:K82" si="3">IF(SUM(F19)=0,"",F19*J19)</f>
        <v>21813.264067</v>
      </c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18">
        <f t="shared" ref="AA19:AA110" si="4">COUNTIF(K19:Z19,"&gt;0")</f>
        <v>1</v>
      </c>
      <c r="AB19" s="20">
        <f t="shared" ref="AB19:AB58" si="5">CEILING(SUM(K19:Z19)/COUNTIF(K19:Z19,"&gt;0"),0.01)</f>
        <v>21813.27</v>
      </c>
      <c r="AC19" s="20">
        <f t="shared" ref="AC19:AC110" si="6">AB19*E19</f>
        <v>828.90426000000002</v>
      </c>
      <c r="AD19" s="35" t="e">
        <f t="shared" ref="AD19:AD110" si="7">STDEV(K19:Z19)/AB19*100</f>
        <v>#DIV/0!</v>
      </c>
    </row>
    <row r="20" spans="1:30" ht="25.5" x14ac:dyDescent="0.2">
      <c r="A20" s="13">
        <v>3</v>
      </c>
      <c r="B20" s="14" t="s">
        <v>83</v>
      </c>
      <c r="C20" s="14" t="s">
        <v>346</v>
      </c>
      <c r="D20" s="15" t="s">
        <v>606</v>
      </c>
      <c r="E20" s="16">
        <v>6</v>
      </c>
      <c r="F20" s="16">
        <v>18474.27</v>
      </c>
      <c r="G20" s="40">
        <v>360</v>
      </c>
      <c r="H20" s="17">
        <v>44347</v>
      </c>
      <c r="I20" s="17"/>
      <c r="J20" s="19">
        <v>1.0379</v>
      </c>
      <c r="K20" s="16">
        <f t="shared" si="3"/>
        <v>19174.444833000001</v>
      </c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18">
        <f t="shared" si="4"/>
        <v>1</v>
      </c>
      <c r="AB20" s="20">
        <f t="shared" si="5"/>
        <v>19174.45</v>
      </c>
      <c r="AC20" s="20">
        <f t="shared" si="6"/>
        <v>115046.70000000001</v>
      </c>
      <c r="AD20" s="35" t="e">
        <f t="shared" si="7"/>
        <v>#DIV/0!</v>
      </c>
    </row>
    <row r="21" spans="1:30" x14ac:dyDescent="0.2">
      <c r="A21" s="13">
        <v>4</v>
      </c>
      <c r="B21" s="14" t="s">
        <v>84</v>
      </c>
      <c r="C21" s="14" t="s">
        <v>347</v>
      </c>
      <c r="D21" s="15" t="s">
        <v>606</v>
      </c>
      <c r="E21" s="16">
        <v>0.6</v>
      </c>
      <c r="F21" s="16">
        <v>5568</v>
      </c>
      <c r="G21" s="40">
        <v>363</v>
      </c>
      <c r="H21" s="17">
        <v>44319</v>
      </c>
      <c r="I21" s="17"/>
      <c r="J21" s="19">
        <v>1.0379</v>
      </c>
      <c r="K21" s="16">
        <f t="shared" si="3"/>
        <v>5779.0272000000004</v>
      </c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18">
        <f t="shared" si="4"/>
        <v>1</v>
      </c>
      <c r="AB21" s="20">
        <f t="shared" si="5"/>
        <v>5779.03</v>
      </c>
      <c r="AC21" s="20">
        <f t="shared" si="6"/>
        <v>3467.4179999999997</v>
      </c>
      <c r="AD21" s="35" t="e">
        <f t="shared" si="7"/>
        <v>#DIV/0!</v>
      </c>
    </row>
    <row r="22" spans="1:30" x14ac:dyDescent="0.2">
      <c r="A22" s="13">
        <v>5</v>
      </c>
      <c r="B22" s="14" t="s">
        <v>85</v>
      </c>
      <c r="C22" s="14" t="s">
        <v>348</v>
      </c>
      <c r="D22" s="15" t="s">
        <v>606</v>
      </c>
      <c r="E22" s="16">
        <v>0.21</v>
      </c>
      <c r="F22" s="16">
        <v>7830.49</v>
      </c>
      <c r="G22" s="40">
        <v>275</v>
      </c>
      <c r="H22" s="17">
        <v>44305</v>
      </c>
      <c r="I22" s="17"/>
      <c r="J22" s="19">
        <v>1.0379</v>
      </c>
      <c r="K22" s="16">
        <f t="shared" si="3"/>
        <v>8127.2655709999999</v>
      </c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18">
        <f t="shared" si="4"/>
        <v>1</v>
      </c>
      <c r="AB22" s="20">
        <f t="shared" si="5"/>
        <v>8127.27</v>
      </c>
      <c r="AC22" s="20">
        <f t="shared" si="6"/>
        <v>1706.7266999999999</v>
      </c>
      <c r="AD22" s="35" t="e">
        <f t="shared" si="7"/>
        <v>#DIV/0!</v>
      </c>
    </row>
    <row r="23" spans="1:30" x14ac:dyDescent="0.2">
      <c r="A23" s="13">
        <v>6</v>
      </c>
      <c r="B23" s="14" t="s">
        <v>86</v>
      </c>
      <c r="C23" s="14" t="s">
        <v>349</v>
      </c>
      <c r="D23" s="15" t="s">
        <v>606</v>
      </c>
      <c r="E23" s="16">
        <v>16.5</v>
      </c>
      <c r="F23" s="16">
        <v>3367.98</v>
      </c>
      <c r="G23" s="40">
        <v>275</v>
      </c>
      <c r="H23" s="17">
        <v>44305</v>
      </c>
      <c r="I23" s="17"/>
      <c r="J23" s="19">
        <v>1.0379</v>
      </c>
      <c r="K23" s="16">
        <f t="shared" si="3"/>
        <v>3495.6264420000002</v>
      </c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18">
        <f t="shared" si="4"/>
        <v>1</v>
      </c>
      <c r="AB23" s="20">
        <f t="shared" si="5"/>
        <v>3495.63</v>
      </c>
      <c r="AC23" s="20">
        <f t="shared" si="6"/>
        <v>57677.895000000004</v>
      </c>
      <c r="AD23" s="35" t="e">
        <f t="shared" si="7"/>
        <v>#DIV/0!</v>
      </c>
    </row>
    <row r="24" spans="1:30" x14ac:dyDescent="0.2">
      <c r="A24" s="13">
        <v>7</v>
      </c>
      <c r="B24" s="14" t="s">
        <v>87</v>
      </c>
      <c r="C24" s="14" t="s">
        <v>350</v>
      </c>
      <c r="D24" s="15" t="s">
        <v>606</v>
      </c>
      <c r="E24" s="16">
        <v>1.8</v>
      </c>
      <c r="F24" s="16">
        <v>9762</v>
      </c>
      <c r="G24" s="40">
        <v>363</v>
      </c>
      <c r="H24" s="17">
        <v>44319</v>
      </c>
      <c r="I24" s="17"/>
      <c r="J24" s="19">
        <v>1.0379</v>
      </c>
      <c r="K24" s="16">
        <f t="shared" si="3"/>
        <v>10131.979800000001</v>
      </c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18">
        <f t="shared" si="4"/>
        <v>1</v>
      </c>
      <c r="AB24" s="20">
        <f t="shared" si="5"/>
        <v>10131.98</v>
      </c>
      <c r="AC24" s="20">
        <f t="shared" si="6"/>
        <v>18237.563999999998</v>
      </c>
      <c r="AD24" s="35" t="e">
        <f t="shared" si="7"/>
        <v>#DIV/0!</v>
      </c>
    </row>
    <row r="25" spans="1:30" x14ac:dyDescent="0.2">
      <c r="A25" s="13">
        <v>8</v>
      </c>
      <c r="B25" s="14" t="s">
        <v>88</v>
      </c>
      <c r="C25" s="14" t="s">
        <v>351</v>
      </c>
      <c r="D25" s="15" t="s">
        <v>606</v>
      </c>
      <c r="E25" s="16">
        <v>3</v>
      </c>
      <c r="F25" s="16">
        <v>6897</v>
      </c>
      <c r="G25" s="40">
        <v>363</v>
      </c>
      <c r="H25" s="17">
        <v>44319</v>
      </c>
      <c r="I25" s="17"/>
      <c r="J25" s="19">
        <v>1.0379</v>
      </c>
      <c r="K25" s="16">
        <f t="shared" si="3"/>
        <v>7158.3963000000003</v>
      </c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18">
        <f t="shared" si="4"/>
        <v>1</v>
      </c>
      <c r="AB25" s="20">
        <f t="shared" si="5"/>
        <v>7158.4000000000005</v>
      </c>
      <c r="AC25" s="20">
        <f t="shared" si="6"/>
        <v>21475.200000000001</v>
      </c>
      <c r="AD25" s="35" t="e">
        <f t="shared" si="7"/>
        <v>#DIV/0!</v>
      </c>
    </row>
    <row r="26" spans="1:30" x14ac:dyDescent="0.2">
      <c r="A26" s="13">
        <v>9</v>
      </c>
      <c r="B26" s="14" t="s">
        <v>89</v>
      </c>
      <c r="C26" s="14" t="s">
        <v>352</v>
      </c>
      <c r="D26" s="15" t="s">
        <v>606</v>
      </c>
      <c r="E26" s="16">
        <v>14</v>
      </c>
      <c r="F26" s="16">
        <v>3402</v>
      </c>
      <c r="G26" s="40">
        <v>275</v>
      </c>
      <c r="H26" s="17">
        <v>44305</v>
      </c>
      <c r="I26" s="17"/>
      <c r="J26" s="19">
        <v>1.0379</v>
      </c>
      <c r="K26" s="16">
        <f t="shared" si="3"/>
        <v>3530.9358000000002</v>
      </c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18">
        <f t="shared" si="4"/>
        <v>1</v>
      </c>
      <c r="AB26" s="20">
        <f t="shared" si="5"/>
        <v>3530.94</v>
      </c>
      <c r="AC26" s="20">
        <f t="shared" si="6"/>
        <v>49433.16</v>
      </c>
      <c r="AD26" s="35" t="e">
        <f t="shared" si="7"/>
        <v>#DIV/0!</v>
      </c>
    </row>
    <row r="27" spans="1:30" x14ac:dyDescent="0.2">
      <c r="A27" s="13">
        <v>10</v>
      </c>
      <c r="B27" s="14" t="s">
        <v>90</v>
      </c>
      <c r="C27" s="14" t="s">
        <v>353</v>
      </c>
      <c r="D27" s="15" t="s">
        <v>606</v>
      </c>
      <c r="E27" s="16">
        <v>3.5000000000000003E-2</v>
      </c>
      <c r="F27" s="16">
        <v>37800</v>
      </c>
      <c r="G27" s="40">
        <v>275</v>
      </c>
      <c r="H27" s="17">
        <v>44305</v>
      </c>
      <c r="I27" s="17"/>
      <c r="J27" s="19">
        <v>1.0379</v>
      </c>
      <c r="K27" s="16">
        <f t="shared" si="3"/>
        <v>39232.620000000003</v>
      </c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18">
        <f t="shared" si="4"/>
        <v>1</v>
      </c>
      <c r="AB27" s="20">
        <f t="shared" si="5"/>
        <v>39232.620000000003</v>
      </c>
      <c r="AC27" s="20">
        <f t="shared" si="6"/>
        <v>1373.1417000000001</v>
      </c>
      <c r="AD27" s="35" t="e">
        <f t="shared" si="7"/>
        <v>#DIV/0!</v>
      </c>
    </row>
    <row r="28" spans="1:30" x14ac:dyDescent="0.2">
      <c r="A28" s="13">
        <v>11</v>
      </c>
      <c r="B28" s="14" t="s">
        <v>91</v>
      </c>
      <c r="C28" s="14" t="s">
        <v>354</v>
      </c>
      <c r="D28" s="15" t="s">
        <v>606</v>
      </c>
      <c r="E28" s="16">
        <v>0.2</v>
      </c>
      <c r="F28" s="16">
        <v>674.96</v>
      </c>
      <c r="G28" s="40">
        <v>275</v>
      </c>
      <c r="H28" s="17">
        <v>44305</v>
      </c>
      <c r="I28" s="17"/>
      <c r="J28" s="19">
        <v>1.0379</v>
      </c>
      <c r="K28" s="16">
        <f t="shared" si="3"/>
        <v>700.54098400000009</v>
      </c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18">
        <f t="shared" si="4"/>
        <v>1</v>
      </c>
      <c r="AB28" s="20">
        <f t="shared" si="5"/>
        <v>700.55000000000007</v>
      </c>
      <c r="AC28" s="20">
        <f t="shared" si="6"/>
        <v>140.11000000000001</v>
      </c>
      <c r="AD28" s="35" t="e">
        <f t="shared" si="7"/>
        <v>#DIV/0!</v>
      </c>
    </row>
    <row r="29" spans="1:30" x14ac:dyDescent="0.2">
      <c r="A29" s="13">
        <v>12</v>
      </c>
      <c r="B29" s="14" t="s">
        <v>92</v>
      </c>
      <c r="C29" s="14" t="s">
        <v>355</v>
      </c>
      <c r="D29" s="15" t="s">
        <v>606</v>
      </c>
      <c r="E29" s="16">
        <v>0.08</v>
      </c>
      <c r="F29" s="16">
        <v>16325.36</v>
      </c>
      <c r="G29" s="40">
        <v>275</v>
      </c>
      <c r="H29" s="17">
        <v>44305</v>
      </c>
      <c r="I29" s="17"/>
      <c r="J29" s="19">
        <v>1.0379</v>
      </c>
      <c r="K29" s="16">
        <f t="shared" si="3"/>
        <v>16944.091144000002</v>
      </c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18">
        <f t="shared" si="4"/>
        <v>1</v>
      </c>
      <c r="AB29" s="20">
        <f t="shared" si="5"/>
        <v>16944.099999999999</v>
      </c>
      <c r="AC29" s="20">
        <f t="shared" si="6"/>
        <v>1355.528</v>
      </c>
      <c r="AD29" s="35" t="e">
        <f t="shared" si="7"/>
        <v>#DIV/0!</v>
      </c>
    </row>
    <row r="30" spans="1:30" x14ac:dyDescent="0.2">
      <c r="A30" s="13">
        <v>13</v>
      </c>
      <c r="B30" s="14" t="s">
        <v>93</v>
      </c>
      <c r="C30" s="14" t="s">
        <v>356</v>
      </c>
      <c r="D30" s="15" t="s">
        <v>606</v>
      </c>
      <c r="E30" s="16">
        <v>15.9</v>
      </c>
      <c r="F30" s="16">
        <v>95.2</v>
      </c>
      <c r="G30" s="40">
        <v>275</v>
      </c>
      <c r="H30" s="17">
        <v>44305</v>
      </c>
      <c r="I30" s="17"/>
      <c r="J30" s="19">
        <v>1.0379</v>
      </c>
      <c r="K30" s="16">
        <f t="shared" si="3"/>
        <v>98.808080000000004</v>
      </c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18">
        <f t="shared" si="4"/>
        <v>1</v>
      </c>
      <c r="AB30" s="20">
        <f t="shared" si="5"/>
        <v>98.81</v>
      </c>
      <c r="AC30" s="20">
        <f t="shared" si="6"/>
        <v>1571.0790000000002</v>
      </c>
      <c r="AD30" s="35" t="e">
        <f t="shared" si="7"/>
        <v>#DIV/0!</v>
      </c>
    </row>
    <row r="31" spans="1:30" x14ac:dyDescent="0.2">
      <c r="A31" s="13">
        <v>14</v>
      </c>
      <c r="B31" s="14" t="s">
        <v>93</v>
      </c>
      <c r="C31" s="14" t="s">
        <v>356</v>
      </c>
      <c r="D31" s="15" t="s">
        <v>606</v>
      </c>
      <c r="E31" s="16">
        <v>10</v>
      </c>
      <c r="F31" s="16">
        <v>95.2</v>
      </c>
      <c r="G31" s="40">
        <v>275</v>
      </c>
      <c r="H31" s="17">
        <v>44305</v>
      </c>
      <c r="I31" s="17"/>
      <c r="J31" s="19">
        <v>1.0379</v>
      </c>
      <c r="K31" s="16">
        <f t="shared" si="3"/>
        <v>98.808080000000004</v>
      </c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18">
        <f t="shared" si="4"/>
        <v>1</v>
      </c>
      <c r="AB31" s="20">
        <f t="shared" si="5"/>
        <v>98.81</v>
      </c>
      <c r="AC31" s="20">
        <f t="shared" si="6"/>
        <v>988.1</v>
      </c>
      <c r="AD31" s="35" t="e">
        <f t="shared" si="7"/>
        <v>#DIV/0!</v>
      </c>
    </row>
    <row r="32" spans="1:30" x14ac:dyDescent="0.2">
      <c r="A32" s="13">
        <v>15</v>
      </c>
      <c r="B32" s="14" t="s">
        <v>94</v>
      </c>
      <c r="C32" s="14" t="s">
        <v>357</v>
      </c>
      <c r="D32" s="15" t="s">
        <v>606</v>
      </c>
      <c r="E32" s="16">
        <v>0.14499999999999999</v>
      </c>
      <c r="F32" s="16">
        <v>2329.4499999999998</v>
      </c>
      <c r="G32" s="40">
        <v>275</v>
      </c>
      <c r="H32" s="17">
        <v>44305</v>
      </c>
      <c r="I32" s="17"/>
      <c r="J32" s="19">
        <v>1.0379</v>
      </c>
      <c r="K32" s="16">
        <f t="shared" si="3"/>
        <v>2417.7361550000001</v>
      </c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18">
        <f t="shared" si="4"/>
        <v>1</v>
      </c>
      <c r="AB32" s="20">
        <f t="shared" si="5"/>
        <v>2417.7400000000002</v>
      </c>
      <c r="AC32" s="20">
        <f t="shared" si="6"/>
        <v>350.57229999999998</v>
      </c>
      <c r="AD32" s="35" t="e">
        <f t="shared" si="7"/>
        <v>#DIV/0!</v>
      </c>
    </row>
    <row r="33" spans="1:30" ht="25.5" x14ac:dyDescent="0.2">
      <c r="A33" s="13">
        <v>16</v>
      </c>
      <c r="B33" s="14" t="s">
        <v>95</v>
      </c>
      <c r="C33" s="14" t="s">
        <v>358</v>
      </c>
      <c r="D33" s="15" t="s">
        <v>606</v>
      </c>
      <c r="E33" s="16">
        <v>1.55</v>
      </c>
      <c r="F33" s="16">
        <v>2042.01</v>
      </c>
      <c r="G33" s="40">
        <v>275</v>
      </c>
      <c r="H33" s="17">
        <v>44305</v>
      </c>
      <c r="I33" s="17"/>
      <c r="J33" s="19">
        <v>1.0379</v>
      </c>
      <c r="K33" s="16">
        <f t="shared" si="3"/>
        <v>2119.4021790000002</v>
      </c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18">
        <f t="shared" si="4"/>
        <v>1</v>
      </c>
      <c r="AB33" s="20">
        <f t="shared" si="5"/>
        <v>2119.41</v>
      </c>
      <c r="AC33" s="20">
        <f t="shared" si="6"/>
        <v>3285.0854999999997</v>
      </c>
      <c r="AD33" s="35" t="e">
        <f t="shared" si="7"/>
        <v>#DIV/0!</v>
      </c>
    </row>
    <row r="34" spans="1:30" x14ac:dyDescent="0.2">
      <c r="A34" s="13">
        <v>17</v>
      </c>
      <c r="B34" s="14" t="s">
        <v>96</v>
      </c>
      <c r="C34" s="14" t="s">
        <v>359</v>
      </c>
      <c r="D34" s="15" t="s">
        <v>606</v>
      </c>
      <c r="E34" s="16">
        <v>0.55000000000000004</v>
      </c>
      <c r="F34" s="16">
        <v>3160.81</v>
      </c>
      <c r="G34" s="40">
        <v>275</v>
      </c>
      <c r="H34" s="17">
        <v>44305</v>
      </c>
      <c r="I34" s="17"/>
      <c r="J34" s="19">
        <v>1.0379</v>
      </c>
      <c r="K34" s="16">
        <f t="shared" si="3"/>
        <v>3280.604699</v>
      </c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18">
        <f t="shared" si="4"/>
        <v>1</v>
      </c>
      <c r="AB34" s="20">
        <f t="shared" si="5"/>
        <v>3280.61</v>
      </c>
      <c r="AC34" s="20">
        <f t="shared" si="6"/>
        <v>1804.3355000000001</v>
      </c>
      <c r="AD34" s="35" t="e">
        <f t="shared" si="7"/>
        <v>#DIV/0!</v>
      </c>
    </row>
    <row r="35" spans="1:30" x14ac:dyDescent="0.2">
      <c r="A35" s="13">
        <v>18</v>
      </c>
      <c r="B35" s="14" t="s">
        <v>97</v>
      </c>
      <c r="C35" s="14" t="s">
        <v>360</v>
      </c>
      <c r="D35" s="15" t="s">
        <v>606</v>
      </c>
      <c r="E35" s="16">
        <v>6.6</v>
      </c>
      <c r="F35" s="16">
        <v>366.98</v>
      </c>
      <c r="G35" s="40">
        <v>275</v>
      </c>
      <c r="H35" s="17">
        <v>44305</v>
      </c>
      <c r="I35" s="17"/>
      <c r="J35" s="19">
        <v>1.0379</v>
      </c>
      <c r="K35" s="16">
        <f t="shared" si="3"/>
        <v>380.88854200000003</v>
      </c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18">
        <f t="shared" si="4"/>
        <v>1</v>
      </c>
      <c r="AB35" s="20">
        <f t="shared" si="5"/>
        <v>380.89</v>
      </c>
      <c r="AC35" s="20">
        <f t="shared" si="6"/>
        <v>2513.8739999999998</v>
      </c>
      <c r="AD35" s="35" t="e">
        <f t="shared" si="7"/>
        <v>#DIV/0!</v>
      </c>
    </row>
    <row r="36" spans="1:30" x14ac:dyDescent="0.2">
      <c r="A36" s="13">
        <v>19</v>
      </c>
      <c r="B36" s="14" t="s">
        <v>98</v>
      </c>
      <c r="C36" s="14" t="s">
        <v>361</v>
      </c>
      <c r="D36" s="15" t="s">
        <v>606</v>
      </c>
      <c r="E36" s="16">
        <v>3.9</v>
      </c>
      <c r="F36" s="16">
        <v>393.22</v>
      </c>
      <c r="G36" s="40">
        <v>275</v>
      </c>
      <c r="H36" s="17">
        <v>44305</v>
      </c>
      <c r="I36" s="17"/>
      <c r="J36" s="19">
        <v>1.0379</v>
      </c>
      <c r="K36" s="16">
        <f t="shared" si="3"/>
        <v>408.12303800000007</v>
      </c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18">
        <f t="shared" si="4"/>
        <v>1</v>
      </c>
      <c r="AB36" s="20">
        <f t="shared" si="5"/>
        <v>408.13</v>
      </c>
      <c r="AC36" s="20">
        <f t="shared" si="6"/>
        <v>1591.7069999999999</v>
      </c>
      <c r="AD36" s="35" t="e">
        <f t="shared" si="7"/>
        <v>#DIV/0!</v>
      </c>
    </row>
    <row r="37" spans="1:30" x14ac:dyDescent="0.2">
      <c r="A37" s="13">
        <v>20</v>
      </c>
      <c r="B37" s="14" t="s">
        <v>99</v>
      </c>
      <c r="C37" s="14" t="s">
        <v>362</v>
      </c>
      <c r="D37" s="15" t="s">
        <v>607</v>
      </c>
      <c r="E37" s="16">
        <v>61</v>
      </c>
      <c r="F37" s="16">
        <v>277.2</v>
      </c>
      <c r="G37" s="40">
        <v>275</v>
      </c>
      <c r="H37" s="17">
        <v>44305</v>
      </c>
      <c r="I37" s="17"/>
      <c r="J37" s="19">
        <v>1.0379</v>
      </c>
      <c r="K37" s="16">
        <f t="shared" si="3"/>
        <v>287.70587999999998</v>
      </c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8">
        <f t="shared" si="4"/>
        <v>1</v>
      </c>
      <c r="AB37" s="20">
        <f t="shared" si="5"/>
        <v>287.70999999999998</v>
      </c>
      <c r="AC37" s="20">
        <f t="shared" si="6"/>
        <v>17550.309999999998</v>
      </c>
      <c r="AD37" s="35" t="e">
        <f t="shared" si="7"/>
        <v>#DIV/0!</v>
      </c>
    </row>
    <row r="38" spans="1:30" x14ac:dyDescent="0.2">
      <c r="A38" s="13">
        <v>21</v>
      </c>
      <c r="B38" s="14" t="s">
        <v>100</v>
      </c>
      <c r="C38" s="14" t="s">
        <v>363</v>
      </c>
      <c r="D38" s="15" t="s">
        <v>606</v>
      </c>
      <c r="E38" s="16">
        <v>0.15</v>
      </c>
      <c r="F38" s="16">
        <v>16120.47</v>
      </c>
      <c r="G38" s="40">
        <v>275</v>
      </c>
      <c r="H38" s="17">
        <v>44305</v>
      </c>
      <c r="I38" s="17"/>
      <c r="J38" s="19">
        <v>1.0379</v>
      </c>
      <c r="K38" s="16">
        <f t="shared" si="3"/>
        <v>16731.435813</v>
      </c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8">
        <f t="shared" si="4"/>
        <v>1</v>
      </c>
      <c r="AB38" s="20">
        <f t="shared" si="5"/>
        <v>16731.439999999999</v>
      </c>
      <c r="AC38" s="20">
        <f t="shared" si="6"/>
        <v>2509.7159999999999</v>
      </c>
      <c r="AD38" s="35" t="e">
        <f t="shared" si="7"/>
        <v>#DIV/0!</v>
      </c>
    </row>
    <row r="39" spans="1:30" x14ac:dyDescent="0.2">
      <c r="A39" s="13">
        <v>22</v>
      </c>
      <c r="B39" s="14" t="s">
        <v>101</v>
      </c>
      <c r="C39" s="14" t="s">
        <v>364</v>
      </c>
      <c r="D39" s="15" t="s">
        <v>606</v>
      </c>
      <c r="E39" s="16">
        <v>0.5</v>
      </c>
      <c r="F39" s="16">
        <f>4350/1.2*2</f>
        <v>7250</v>
      </c>
      <c r="G39" s="40">
        <v>360</v>
      </c>
      <c r="H39" s="17">
        <v>44347</v>
      </c>
      <c r="I39" s="17"/>
      <c r="J39" s="19">
        <v>1.0379</v>
      </c>
      <c r="K39" s="16">
        <f t="shared" si="3"/>
        <v>7524.7750000000005</v>
      </c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18">
        <f t="shared" si="4"/>
        <v>1</v>
      </c>
      <c r="AB39" s="20">
        <f t="shared" si="5"/>
        <v>7524.78</v>
      </c>
      <c r="AC39" s="20">
        <f t="shared" si="6"/>
        <v>3762.39</v>
      </c>
      <c r="AD39" s="35" t="e">
        <f t="shared" si="7"/>
        <v>#DIV/0!</v>
      </c>
    </row>
    <row r="40" spans="1:30" x14ac:dyDescent="0.2">
      <c r="A40" s="13">
        <v>23</v>
      </c>
      <c r="B40" s="14" t="s">
        <v>102</v>
      </c>
      <c r="C40" s="14" t="s">
        <v>365</v>
      </c>
      <c r="D40" s="15" t="s">
        <v>608</v>
      </c>
      <c r="E40" s="16">
        <v>1</v>
      </c>
      <c r="F40" s="16">
        <v>3628.8</v>
      </c>
      <c r="G40" s="40">
        <v>275</v>
      </c>
      <c r="H40" s="17">
        <v>44305</v>
      </c>
      <c r="I40" s="17"/>
      <c r="J40" s="19">
        <v>1.0379</v>
      </c>
      <c r="K40" s="16">
        <f t="shared" si="3"/>
        <v>3766.3315200000002</v>
      </c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18">
        <f t="shared" si="4"/>
        <v>1</v>
      </c>
      <c r="AB40" s="20">
        <f t="shared" si="5"/>
        <v>3766.34</v>
      </c>
      <c r="AC40" s="20">
        <f t="shared" si="6"/>
        <v>3766.34</v>
      </c>
      <c r="AD40" s="35" t="e">
        <f t="shared" si="7"/>
        <v>#DIV/0!</v>
      </c>
    </row>
    <row r="41" spans="1:30" x14ac:dyDescent="0.2">
      <c r="A41" s="13">
        <v>24</v>
      </c>
      <c r="B41" s="14" t="s">
        <v>103</v>
      </c>
      <c r="C41" s="14" t="s">
        <v>366</v>
      </c>
      <c r="D41" s="15" t="s">
        <v>606</v>
      </c>
      <c r="E41" s="16">
        <v>11.6</v>
      </c>
      <c r="F41" s="16">
        <v>353.41</v>
      </c>
      <c r="G41" s="40">
        <v>275</v>
      </c>
      <c r="H41" s="17">
        <v>44305</v>
      </c>
      <c r="I41" s="17"/>
      <c r="J41" s="19">
        <v>1.0379</v>
      </c>
      <c r="K41" s="16">
        <f t="shared" si="3"/>
        <v>366.80423900000005</v>
      </c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18">
        <f t="shared" si="4"/>
        <v>1</v>
      </c>
      <c r="AB41" s="20">
        <f t="shared" si="5"/>
        <v>366.81</v>
      </c>
      <c r="AC41" s="20">
        <f t="shared" si="6"/>
        <v>4254.9960000000001</v>
      </c>
      <c r="AD41" s="35" t="e">
        <f t="shared" si="7"/>
        <v>#DIV/0!</v>
      </c>
    </row>
    <row r="42" spans="1:30" x14ac:dyDescent="0.2">
      <c r="A42" s="13">
        <v>25</v>
      </c>
      <c r="B42" s="14" t="s">
        <v>104</v>
      </c>
      <c r="C42" s="14" t="s">
        <v>367</v>
      </c>
      <c r="D42" s="15" t="s">
        <v>606</v>
      </c>
      <c r="E42" s="16">
        <v>0.8</v>
      </c>
      <c r="F42" s="16">
        <v>665.36</v>
      </c>
      <c r="G42" s="40">
        <v>275</v>
      </c>
      <c r="H42" s="17">
        <v>44305</v>
      </c>
      <c r="I42" s="17"/>
      <c r="J42" s="19">
        <v>1.0379</v>
      </c>
      <c r="K42" s="16">
        <f t="shared" si="3"/>
        <v>690.57714400000009</v>
      </c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18">
        <f t="shared" si="4"/>
        <v>1</v>
      </c>
      <c r="AB42" s="20">
        <f t="shared" si="5"/>
        <v>690.58</v>
      </c>
      <c r="AC42" s="20">
        <f t="shared" si="6"/>
        <v>552.46400000000006</v>
      </c>
      <c r="AD42" s="35" t="e">
        <f t="shared" si="7"/>
        <v>#DIV/0!</v>
      </c>
    </row>
    <row r="43" spans="1:30" x14ac:dyDescent="0.2">
      <c r="A43" s="13">
        <v>26</v>
      </c>
      <c r="B43" s="14" t="s">
        <v>105</v>
      </c>
      <c r="C43" s="14" t="s">
        <v>368</v>
      </c>
      <c r="D43" s="15" t="s">
        <v>609</v>
      </c>
      <c r="E43" s="16">
        <v>153</v>
      </c>
      <c r="F43" s="16">
        <v>6.47</v>
      </c>
      <c r="G43" s="40">
        <v>228</v>
      </c>
      <c r="H43" s="17">
        <v>44298</v>
      </c>
      <c r="I43" s="17"/>
      <c r="J43" s="19">
        <v>1.0379</v>
      </c>
      <c r="K43" s="16">
        <f t="shared" si="3"/>
        <v>6.7152130000000003</v>
      </c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18">
        <f t="shared" si="4"/>
        <v>1</v>
      </c>
      <c r="AB43" s="20">
        <f t="shared" si="5"/>
        <v>6.72</v>
      </c>
      <c r="AC43" s="20">
        <f t="shared" si="6"/>
        <v>1028.1599999999999</v>
      </c>
      <c r="AD43" s="35" t="e">
        <f t="shared" si="7"/>
        <v>#DIV/0!</v>
      </c>
    </row>
    <row r="44" spans="1:30" x14ac:dyDescent="0.2">
      <c r="A44" s="13">
        <v>27</v>
      </c>
      <c r="B44" s="14" t="s">
        <v>106</v>
      </c>
      <c r="C44" s="14" t="s">
        <v>369</v>
      </c>
      <c r="D44" s="15" t="s">
        <v>609</v>
      </c>
      <c r="E44" s="16">
        <v>155</v>
      </c>
      <c r="F44" s="16">
        <v>14.51</v>
      </c>
      <c r="G44" s="40">
        <v>228</v>
      </c>
      <c r="H44" s="17">
        <v>44298</v>
      </c>
      <c r="I44" s="17"/>
      <c r="J44" s="19">
        <v>1.0379</v>
      </c>
      <c r="K44" s="16">
        <f t="shared" si="3"/>
        <v>15.059929</v>
      </c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18">
        <f t="shared" si="4"/>
        <v>1</v>
      </c>
      <c r="AB44" s="20">
        <f t="shared" si="5"/>
        <v>15.06</v>
      </c>
      <c r="AC44" s="20">
        <f t="shared" si="6"/>
        <v>2334.3000000000002</v>
      </c>
      <c r="AD44" s="35" t="e">
        <f t="shared" si="7"/>
        <v>#DIV/0!</v>
      </c>
    </row>
    <row r="45" spans="1:30" ht="25.5" x14ac:dyDescent="0.2">
      <c r="A45" s="13">
        <v>28</v>
      </c>
      <c r="B45" s="14" t="s">
        <v>107</v>
      </c>
      <c r="C45" s="14" t="s">
        <v>370</v>
      </c>
      <c r="D45" s="15" t="s">
        <v>606</v>
      </c>
      <c r="E45" s="16">
        <v>4.25</v>
      </c>
      <c r="F45" s="16">
        <v>3258.81</v>
      </c>
      <c r="G45" s="40">
        <v>275</v>
      </c>
      <c r="H45" s="17">
        <v>44305</v>
      </c>
      <c r="I45" s="17"/>
      <c r="J45" s="19">
        <v>1.0379</v>
      </c>
      <c r="K45" s="16">
        <f t="shared" si="3"/>
        <v>3382.3188989999999</v>
      </c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18">
        <f t="shared" si="4"/>
        <v>1</v>
      </c>
      <c r="AB45" s="20">
        <f t="shared" si="5"/>
        <v>3382.32</v>
      </c>
      <c r="AC45" s="20">
        <f t="shared" si="6"/>
        <v>14374.86</v>
      </c>
      <c r="AD45" s="35" t="e">
        <f t="shared" si="7"/>
        <v>#DIV/0!</v>
      </c>
    </row>
    <row r="46" spans="1:30" x14ac:dyDescent="0.2">
      <c r="A46" s="13">
        <v>29</v>
      </c>
      <c r="B46" s="14" t="s">
        <v>108</v>
      </c>
      <c r="C46" s="14" t="s">
        <v>371</v>
      </c>
      <c r="D46" s="15" t="s">
        <v>610</v>
      </c>
      <c r="E46" s="16">
        <v>20</v>
      </c>
      <c r="F46" s="16">
        <v>116.55</v>
      </c>
      <c r="G46" s="40">
        <v>275</v>
      </c>
      <c r="H46" s="17">
        <v>44305</v>
      </c>
      <c r="I46" s="17"/>
      <c r="J46" s="19">
        <v>1.0379</v>
      </c>
      <c r="K46" s="16">
        <f t="shared" si="3"/>
        <v>120.96724500000001</v>
      </c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18">
        <f t="shared" si="4"/>
        <v>1</v>
      </c>
      <c r="AB46" s="20">
        <f t="shared" si="5"/>
        <v>120.97</v>
      </c>
      <c r="AC46" s="20">
        <f t="shared" si="6"/>
        <v>2419.4</v>
      </c>
      <c r="AD46" s="35" t="e">
        <f t="shared" si="7"/>
        <v>#DIV/0!</v>
      </c>
    </row>
    <row r="47" spans="1:30" x14ac:dyDescent="0.2">
      <c r="A47" s="13">
        <v>30</v>
      </c>
      <c r="B47" s="14" t="s">
        <v>109</v>
      </c>
      <c r="C47" s="14" t="s">
        <v>372</v>
      </c>
      <c r="D47" s="15" t="s">
        <v>606</v>
      </c>
      <c r="E47" s="16">
        <v>1.8</v>
      </c>
      <c r="F47" s="16">
        <v>282.24</v>
      </c>
      <c r="G47" s="40">
        <v>275</v>
      </c>
      <c r="H47" s="17">
        <v>44305</v>
      </c>
      <c r="I47" s="17"/>
      <c r="J47" s="19">
        <v>1.0379</v>
      </c>
      <c r="K47" s="16">
        <f t="shared" si="3"/>
        <v>292.93689600000005</v>
      </c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18">
        <f t="shared" si="4"/>
        <v>1</v>
      </c>
      <c r="AB47" s="20">
        <f t="shared" si="5"/>
        <v>292.94</v>
      </c>
      <c r="AC47" s="20">
        <f t="shared" si="6"/>
        <v>527.29200000000003</v>
      </c>
      <c r="AD47" s="35" t="e">
        <f t="shared" si="7"/>
        <v>#DIV/0!</v>
      </c>
    </row>
    <row r="48" spans="1:30" x14ac:dyDescent="0.2">
      <c r="A48" s="13">
        <v>31</v>
      </c>
      <c r="B48" s="14" t="s">
        <v>110</v>
      </c>
      <c r="C48" s="14" t="s">
        <v>373</v>
      </c>
      <c r="D48" s="15" t="s">
        <v>608</v>
      </c>
      <c r="E48" s="16">
        <v>7.1</v>
      </c>
      <c r="F48" s="16">
        <v>90.89</v>
      </c>
      <c r="G48" s="40">
        <v>275</v>
      </c>
      <c r="H48" s="17">
        <v>44305</v>
      </c>
      <c r="I48" s="17"/>
      <c r="J48" s="19">
        <v>1.0379</v>
      </c>
      <c r="K48" s="16">
        <f t="shared" si="3"/>
        <v>94.334731000000005</v>
      </c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18">
        <f t="shared" si="4"/>
        <v>1</v>
      </c>
      <c r="AB48" s="20">
        <f t="shared" si="5"/>
        <v>94.34</v>
      </c>
      <c r="AC48" s="20">
        <f t="shared" si="6"/>
        <v>669.81399999999996</v>
      </c>
      <c r="AD48" s="35" t="e">
        <f t="shared" si="7"/>
        <v>#DIV/0!</v>
      </c>
    </row>
    <row r="49" spans="1:30" x14ac:dyDescent="0.2">
      <c r="A49" s="13">
        <v>32</v>
      </c>
      <c r="B49" s="14" t="s">
        <v>111</v>
      </c>
      <c r="C49" s="14" t="s">
        <v>374</v>
      </c>
      <c r="D49" s="15" t="s">
        <v>606</v>
      </c>
      <c r="E49" s="16">
        <v>7.2</v>
      </c>
      <c r="F49" s="16">
        <v>1431.96</v>
      </c>
      <c r="G49" s="40">
        <v>275</v>
      </c>
      <c r="H49" s="17">
        <v>44305</v>
      </c>
      <c r="I49" s="17"/>
      <c r="J49" s="19">
        <v>1.0379</v>
      </c>
      <c r="K49" s="16">
        <f t="shared" si="3"/>
        <v>1486.2312840000002</v>
      </c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18">
        <f t="shared" si="4"/>
        <v>1</v>
      </c>
      <c r="AB49" s="20">
        <f t="shared" si="5"/>
        <v>1486.24</v>
      </c>
      <c r="AC49" s="20">
        <f t="shared" si="6"/>
        <v>10700.928</v>
      </c>
      <c r="AD49" s="35" t="e">
        <f t="shared" si="7"/>
        <v>#DIV/0!</v>
      </c>
    </row>
    <row r="50" spans="1:30" x14ac:dyDescent="0.2">
      <c r="A50" s="13">
        <v>33</v>
      </c>
      <c r="B50" s="14" t="s">
        <v>112</v>
      </c>
      <c r="C50" s="14" t="s">
        <v>375</v>
      </c>
      <c r="D50" s="15" t="s">
        <v>606</v>
      </c>
      <c r="E50" s="16">
        <v>13</v>
      </c>
      <c r="F50" s="16">
        <v>665.44</v>
      </c>
      <c r="G50" s="40">
        <v>275</v>
      </c>
      <c r="H50" s="17">
        <v>44305</v>
      </c>
      <c r="I50" s="17"/>
      <c r="J50" s="19">
        <v>1.0379</v>
      </c>
      <c r="K50" s="16">
        <f t="shared" si="3"/>
        <v>690.66017600000009</v>
      </c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18">
        <f t="shared" si="4"/>
        <v>1</v>
      </c>
      <c r="AB50" s="20">
        <f t="shared" si="5"/>
        <v>690.67</v>
      </c>
      <c r="AC50" s="20">
        <f t="shared" si="6"/>
        <v>8978.7099999999991</v>
      </c>
      <c r="AD50" s="35" t="e">
        <f t="shared" si="7"/>
        <v>#DIV/0!</v>
      </c>
    </row>
    <row r="51" spans="1:30" x14ac:dyDescent="0.2">
      <c r="A51" s="13">
        <v>34</v>
      </c>
      <c r="B51" s="14" t="s">
        <v>113</v>
      </c>
      <c r="C51" s="14" t="s">
        <v>376</v>
      </c>
      <c r="D51" s="15" t="s">
        <v>606</v>
      </c>
      <c r="E51" s="16">
        <v>0.37</v>
      </c>
      <c r="F51" s="16">
        <v>1019.41</v>
      </c>
      <c r="G51" s="40">
        <v>275</v>
      </c>
      <c r="H51" s="17">
        <v>44305</v>
      </c>
      <c r="I51" s="17"/>
      <c r="J51" s="19">
        <v>1.0379</v>
      </c>
      <c r="K51" s="16">
        <f t="shared" si="3"/>
        <v>1058.0456389999999</v>
      </c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18">
        <f t="shared" si="4"/>
        <v>1</v>
      </c>
      <c r="AB51" s="20">
        <f t="shared" si="5"/>
        <v>1058.05</v>
      </c>
      <c r="AC51" s="20">
        <f t="shared" si="6"/>
        <v>391.4785</v>
      </c>
      <c r="AD51" s="35" t="e">
        <f t="shared" si="7"/>
        <v>#DIV/0!</v>
      </c>
    </row>
    <row r="52" spans="1:30" x14ac:dyDescent="0.2">
      <c r="A52" s="13">
        <v>35</v>
      </c>
      <c r="B52" s="14" t="s">
        <v>114</v>
      </c>
      <c r="C52" s="14" t="s">
        <v>377</v>
      </c>
      <c r="D52" s="15" t="s">
        <v>606</v>
      </c>
      <c r="E52" s="16">
        <v>1.55</v>
      </c>
      <c r="F52" s="16">
        <v>303.98</v>
      </c>
      <c r="G52" s="40">
        <v>275</v>
      </c>
      <c r="H52" s="17">
        <v>44305</v>
      </c>
      <c r="I52" s="17"/>
      <c r="J52" s="19">
        <v>1.0379</v>
      </c>
      <c r="K52" s="16">
        <f t="shared" si="3"/>
        <v>315.50084200000003</v>
      </c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18">
        <f t="shared" si="4"/>
        <v>1</v>
      </c>
      <c r="AB52" s="20">
        <f t="shared" si="5"/>
        <v>315.51</v>
      </c>
      <c r="AC52" s="20">
        <f t="shared" si="6"/>
        <v>489.04050000000001</v>
      </c>
      <c r="AD52" s="35" t="e">
        <f t="shared" si="7"/>
        <v>#DIV/0!</v>
      </c>
    </row>
    <row r="53" spans="1:30" x14ac:dyDescent="0.2">
      <c r="A53" s="13">
        <v>36</v>
      </c>
      <c r="B53" s="14" t="s">
        <v>115</v>
      </c>
      <c r="C53" s="14" t="s">
        <v>378</v>
      </c>
      <c r="D53" s="15" t="s">
        <v>607</v>
      </c>
      <c r="E53" s="16">
        <v>6</v>
      </c>
      <c r="F53" s="16">
        <v>3361.68</v>
      </c>
      <c r="G53" s="40">
        <v>275</v>
      </c>
      <c r="H53" s="17">
        <v>44305</v>
      </c>
      <c r="I53" s="17"/>
      <c r="J53" s="19">
        <v>1.0379</v>
      </c>
      <c r="K53" s="16">
        <f t="shared" si="3"/>
        <v>3489.0876720000001</v>
      </c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18">
        <f t="shared" si="4"/>
        <v>1</v>
      </c>
      <c r="AB53" s="20">
        <f t="shared" si="5"/>
        <v>3489.09</v>
      </c>
      <c r="AC53" s="20">
        <f t="shared" si="6"/>
        <v>20934.54</v>
      </c>
      <c r="AD53" s="35" t="e">
        <f t="shared" si="7"/>
        <v>#DIV/0!</v>
      </c>
    </row>
    <row r="54" spans="1:30" x14ac:dyDescent="0.2">
      <c r="A54" s="13">
        <v>37</v>
      </c>
      <c r="B54" s="14" t="s">
        <v>116</v>
      </c>
      <c r="C54" s="14" t="s">
        <v>379</v>
      </c>
      <c r="D54" s="15" t="s">
        <v>607</v>
      </c>
      <c r="E54" s="16">
        <v>79</v>
      </c>
      <c r="F54" s="16">
        <v>163.80000000000001</v>
      </c>
      <c r="G54" s="40">
        <v>275</v>
      </c>
      <c r="H54" s="17">
        <v>44305</v>
      </c>
      <c r="I54" s="17"/>
      <c r="J54" s="19">
        <v>1.0379</v>
      </c>
      <c r="K54" s="16">
        <f t="shared" si="3"/>
        <v>170.00802000000002</v>
      </c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18">
        <f t="shared" si="4"/>
        <v>1</v>
      </c>
      <c r="AB54" s="20">
        <f t="shared" si="5"/>
        <v>170.01</v>
      </c>
      <c r="AC54" s="20">
        <f t="shared" si="6"/>
        <v>13430.789999999999</v>
      </c>
      <c r="AD54" s="35" t="e">
        <f t="shared" si="7"/>
        <v>#DIV/0!</v>
      </c>
    </row>
    <row r="55" spans="1:30" x14ac:dyDescent="0.2">
      <c r="A55" s="13">
        <v>38</v>
      </c>
      <c r="B55" s="14" t="s">
        <v>117</v>
      </c>
      <c r="C55" s="14" t="s">
        <v>380</v>
      </c>
      <c r="D55" s="15" t="s">
        <v>607</v>
      </c>
      <c r="E55" s="16">
        <v>98</v>
      </c>
      <c r="F55" s="16">
        <v>163.80000000000001</v>
      </c>
      <c r="G55" s="40">
        <v>275</v>
      </c>
      <c r="H55" s="17">
        <v>44305</v>
      </c>
      <c r="I55" s="17"/>
      <c r="J55" s="19">
        <v>1.0379</v>
      </c>
      <c r="K55" s="16">
        <f t="shared" si="3"/>
        <v>170.00802000000002</v>
      </c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18">
        <f t="shared" si="4"/>
        <v>1</v>
      </c>
      <c r="AB55" s="20">
        <f t="shared" si="5"/>
        <v>170.01</v>
      </c>
      <c r="AC55" s="20">
        <f t="shared" si="6"/>
        <v>16660.98</v>
      </c>
      <c r="AD55" s="35" t="e">
        <f t="shared" si="7"/>
        <v>#DIV/0!</v>
      </c>
    </row>
    <row r="56" spans="1:30" x14ac:dyDescent="0.2">
      <c r="A56" s="13">
        <v>39</v>
      </c>
      <c r="B56" s="14" t="s">
        <v>118</v>
      </c>
      <c r="C56" s="14" t="s">
        <v>381</v>
      </c>
      <c r="D56" s="15" t="s">
        <v>607</v>
      </c>
      <c r="E56" s="16">
        <v>6</v>
      </c>
      <c r="F56" s="16">
        <v>76.819999999999993</v>
      </c>
      <c r="G56" s="40">
        <v>275</v>
      </c>
      <c r="H56" s="17">
        <v>44305</v>
      </c>
      <c r="I56" s="17"/>
      <c r="J56" s="19">
        <v>1.0379</v>
      </c>
      <c r="K56" s="16">
        <f t="shared" si="3"/>
        <v>79.731477999999996</v>
      </c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18">
        <f t="shared" si="4"/>
        <v>1</v>
      </c>
      <c r="AB56" s="20">
        <f t="shared" si="5"/>
        <v>79.739999999999995</v>
      </c>
      <c r="AC56" s="20">
        <f t="shared" si="6"/>
        <v>478.43999999999994</v>
      </c>
      <c r="AD56" s="35" t="e">
        <f t="shared" si="7"/>
        <v>#DIV/0!</v>
      </c>
    </row>
    <row r="57" spans="1:30" x14ac:dyDescent="0.2">
      <c r="A57" s="13">
        <v>40</v>
      </c>
      <c r="B57" s="14" t="s">
        <v>119</v>
      </c>
      <c r="C57" s="14" t="s">
        <v>382</v>
      </c>
      <c r="D57" s="15" t="s">
        <v>607</v>
      </c>
      <c r="E57" s="16">
        <v>6</v>
      </c>
      <c r="F57" s="16">
        <v>207.9</v>
      </c>
      <c r="G57" s="40">
        <v>275</v>
      </c>
      <c r="H57" s="17">
        <v>44305</v>
      </c>
      <c r="I57" s="17"/>
      <c r="J57" s="19">
        <v>1.0379</v>
      </c>
      <c r="K57" s="16">
        <f t="shared" si="3"/>
        <v>215.77941000000001</v>
      </c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18">
        <f t="shared" si="4"/>
        <v>1</v>
      </c>
      <c r="AB57" s="20">
        <f t="shared" si="5"/>
        <v>215.78</v>
      </c>
      <c r="AC57" s="20">
        <f t="shared" si="6"/>
        <v>1294.68</v>
      </c>
      <c r="AD57" s="35" t="e">
        <f t="shared" si="7"/>
        <v>#DIV/0!</v>
      </c>
    </row>
    <row r="58" spans="1:30" x14ac:dyDescent="0.2">
      <c r="A58" s="13">
        <v>41</v>
      </c>
      <c r="B58" s="14" t="s">
        <v>120</v>
      </c>
      <c r="C58" s="14" t="s">
        <v>383</v>
      </c>
      <c r="D58" s="15" t="s">
        <v>607</v>
      </c>
      <c r="E58" s="16">
        <v>7</v>
      </c>
      <c r="F58" s="16">
        <v>76.819999999999993</v>
      </c>
      <c r="G58" s="40">
        <v>275</v>
      </c>
      <c r="H58" s="17">
        <v>44305</v>
      </c>
      <c r="I58" s="17"/>
      <c r="J58" s="19">
        <v>1.0379</v>
      </c>
      <c r="K58" s="16">
        <f t="shared" si="3"/>
        <v>79.731477999999996</v>
      </c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18">
        <f t="shared" si="4"/>
        <v>1</v>
      </c>
      <c r="AB58" s="20">
        <f t="shared" si="5"/>
        <v>79.739999999999995</v>
      </c>
      <c r="AC58" s="20">
        <f t="shared" si="6"/>
        <v>558.17999999999995</v>
      </c>
      <c r="AD58" s="35" t="e">
        <f t="shared" si="7"/>
        <v>#DIV/0!</v>
      </c>
    </row>
    <row r="59" spans="1:30" x14ac:dyDescent="0.2">
      <c r="A59" s="13">
        <v>42</v>
      </c>
      <c r="B59" s="14" t="s">
        <v>121</v>
      </c>
      <c r="C59" s="14" t="s">
        <v>384</v>
      </c>
      <c r="D59" s="15" t="s">
        <v>607</v>
      </c>
      <c r="E59" s="16">
        <v>26</v>
      </c>
      <c r="F59" s="16">
        <v>504</v>
      </c>
      <c r="G59" s="40">
        <v>275</v>
      </c>
      <c r="H59" s="17">
        <v>44305</v>
      </c>
      <c r="I59" s="17"/>
      <c r="J59" s="19">
        <v>1.0379</v>
      </c>
      <c r="K59" s="16">
        <f t="shared" si="3"/>
        <v>523.10160000000008</v>
      </c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18">
        <f t="shared" si="4"/>
        <v>1</v>
      </c>
      <c r="AB59" s="20">
        <f t="shared" ref="AB59:AB64" si="8">CEILING(SUM(K59:Z59)/COUNTIF(K59:Z59,"&gt;0"),0.01)</f>
        <v>523.11</v>
      </c>
      <c r="AC59" s="20">
        <f t="shared" si="6"/>
        <v>13600.86</v>
      </c>
      <c r="AD59" s="35" t="e">
        <f t="shared" si="7"/>
        <v>#DIV/0!</v>
      </c>
    </row>
    <row r="60" spans="1:30" x14ac:dyDescent="0.2">
      <c r="A60" s="13">
        <v>43</v>
      </c>
      <c r="B60" s="14" t="s">
        <v>122</v>
      </c>
      <c r="C60" s="14" t="s">
        <v>385</v>
      </c>
      <c r="D60" s="15" t="s">
        <v>607</v>
      </c>
      <c r="E60" s="16">
        <v>5</v>
      </c>
      <c r="F60" s="16">
        <v>376.99</v>
      </c>
      <c r="G60" s="40">
        <v>275</v>
      </c>
      <c r="H60" s="17">
        <v>44305</v>
      </c>
      <c r="I60" s="17"/>
      <c r="J60" s="19">
        <v>1.0379</v>
      </c>
      <c r="K60" s="16">
        <f t="shared" si="3"/>
        <v>391.27792100000005</v>
      </c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18">
        <f t="shared" si="4"/>
        <v>1</v>
      </c>
      <c r="AB60" s="20">
        <f t="shared" si="8"/>
        <v>391.28000000000003</v>
      </c>
      <c r="AC60" s="20">
        <f t="shared" si="6"/>
        <v>1956.4</v>
      </c>
      <c r="AD60" s="35" t="e">
        <f t="shared" si="7"/>
        <v>#DIV/0!</v>
      </c>
    </row>
    <row r="61" spans="1:30" x14ac:dyDescent="0.2">
      <c r="A61" s="13">
        <v>44</v>
      </c>
      <c r="B61" s="14" t="s">
        <v>123</v>
      </c>
      <c r="C61" s="14" t="s">
        <v>386</v>
      </c>
      <c r="D61" s="15" t="s">
        <v>607</v>
      </c>
      <c r="E61" s="16">
        <v>21</v>
      </c>
      <c r="F61" s="16">
        <v>327.60000000000002</v>
      </c>
      <c r="G61" s="40">
        <v>275</v>
      </c>
      <c r="H61" s="17">
        <v>44305</v>
      </c>
      <c r="I61" s="17"/>
      <c r="J61" s="19">
        <v>1.0379</v>
      </c>
      <c r="K61" s="16">
        <f t="shared" si="3"/>
        <v>340.01604000000003</v>
      </c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18">
        <f t="shared" si="4"/>
        <v>1</v>
      </c>
      <c r="AB61" s="20">
        <f t="shared" si="8"/>
        <v>340.02</v>
      </c>
      <c r="AC61" s="20">
        <f t="shared" si="6"/>
        <v>7140.42</v>
      </c>
      <c r="AD61" s="35" t="e">
        <f t="shared" si="7"/>
        <v>#DIV/0!</v>
      </c>
    </row>
    <row r="62" spans="1:30" x14ac:dyDescent="0.2">
      <c r="A62" s="13">
        <v>45</v>
      </c>
      <c r="B62" s="14" t="s">
        <v>124</v>
      </c>
      <c r="C62" s="14" t="s">
        <v>387</v>
      </c>
      <c r="D62" s="15" t="s">
        <v>607</v>
      </c>
      <c r="E62" s="16">
        <v>3</v>
      </c>
      <c r="F62" s="16">
        <v>3280.54</v>
      </c>
      <c r="G62" s="40">
        <v>275</v>
      </c>
      <c r="H62" s="17">
        <v>44305</v>
      </c>
      <c r="I62" s="17"/>
      <c r="J62" s="19">
        <v>1.0379</v>
      </c>
      <c r="K62" s="16">
        <f t="shared" si="3"/>
        <v>3404.8724660000003</v>
      </c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  <c r="AA62" s="18">
        <f t="shared" si="4"/>
        <v>1</v>
      </c>
      <c r="AB62" s="20">
        <f t="shared" si="8"/>
        <v>3404.88</v>
      </c>
      <c r="AC62" s="20">
        <f t="shared" si="6"/>
        <v>10214.64</v>
      </c>
      <c r="AD62" s="35" t="e">
        <f t="shared" si="7"/>
        <v>#DIV/0!</v>
      </c>
    </row>
    <row r="63" spans="1:30" x14ac:dyDescent="0.2">
      <c r="A63" s="13">
        <v>46</v>
      </c>
      <c r="B63" s="14" t="s">
        <v>125</v>
      </c>
      <c r="C63" s="14" t="s">
        <v>388</v>
      </c>
      <c r="D63" s="15" t="s">
        <v>607</v>
      </c>
      <c r="E63" s="16">
        <v>50</v>
      </c>
      <c r="F63" s="16">
        <v>277.2</v>
      </c>
      <c r="G63" s="40">
        <v>275</v>
      </c>
      <c r="H63" s="17">
        <v>44305</v>
      </c>
      <c r="I63" s="17"/>
      <c r="J63" s="19">
        <v>1.0379</v>
      </c>
      <c r="K63" s="16">
        <f t="shared" si="3"/>
        <v>287.70587999999998</v>
      </c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  <c r="AA63" s="18">
        <f t="shared" si="4"/>
        <v>1</v>
      </c>
      <c r="AB63" s="20">
        <f t="shared" si="8"/>
        <v>287.70999999999998</v>
      </c>
      <c r="AC63" s="20">
        <f t="shared" si="6"/>
        <v>14385.499999999998</v>
      </c>
      <c r="AD63" s="35" t="e">
        <f t="shared" si="7"/>
        <v>#DIV/0!</v>
      </c>
    </row>
    <row r="64" spans="1:30" x14ac:dyDescent="0.2">
      <c r="A64" s="13">
        <v>47</v>
      </c>
      <c r="B64" s="14" t="s">
        <v>126</v>
      </c>
      <c r="C64" s="14" t="s">
        <v>389</v>
      </c>
      <c r="D64" s="15" t="s">
        <v>607</v>
      </c>
      <c r="E64" s="16">
        <v>39</v>
      </c>
      <c r="F64" s="16">
        <v>163.80000000000001</v>
      </c>
      <c r="G64" s="40">
        <v>275</v>
      </c>
      <c r="H64" s="17">
        <v>44305</v>
      </c>
      <c r="I64" s="17"/>
      <c r="J64" s="19">
        <v>1.0379</v>
      </c>
      <c r="K64" s="16">
        <f t="shared" si="3"/>
        <v>170.00802000000002</v>
      </c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18">
        <f t="shared" si="4"/>
        <v>1</v>
      </c>
      <c r="AB64" s="20">
        <f t="shared" si="8"/>
        <v>170.01</v>
      </c>
      <c r="AC64" s="20">
        <f t="shared" si="6"/>
        <v>6630.3899999999994</v>
      </c>
      <c r="AD64" s="35" t="e">
        <f t="shared" si="7"/>
        <v>#DIV/0!</v>
      </c>
    </row>
    <row r="65" spans="1:30" x14ac:dyDescent="0.2">
      <c r="A65" s="13">
        <v>48</v>
      </c>
      <c r="B65" s="14" t="s">
        <v>127</v>
      </c>
      <c r="C65" s="14" t="s">
        <v>390</v>
      </c>
      <c r="D65" s="15" t="s">
        <v>607</v>
      </c>
      <c r="E65" s="16">
        <v>7</v>
      </c>
      <c r="F65" s="16">
        <v>163.80000000000001</v>
      </c>
      <c r="G65" s="40">
        <v>275</v>
      </c>
      <c r="H65" s="17">
        <v>44305</v>
      </c>
      <c r="I65" s="17"/>
      <c r="J65" s="19">
        <v>1.0379</v>
      </c>
      <c r="K65" s="16">
        <f t="shared" si="3"/>
        <v>170.00802000000002</v>
      </c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18">
        <f t="shared" si="4"/>
        <v>1</v>
      </c>
      <c r="AB65" s="20">
        <f t="shared" ref="AB65:AB104" si="9">CEILING(SUM(K65:Z65)/COUNTIF(K65:Z65,"&gt;0"),0.01)</f>
        <v>170.01</v>
      </c>
      <c r="AC65" s="20">
        <f t="shared" si="6"/>
        <v>1190.07</v>
      </c>
      <c r="AD65" s="35" t="e">
        <f t="shared" si="7"/>
        <v>#DIV/0!</v>
      </c>
    </row>
    <row r="66" spans="1:30" x14ac:dyDescent="0.2">
      <c r="A66" s="13">
        <v>49</v>
      </c>
      <c r="B66" s="14" t="s">
        <v>128</v>
      </c>
      <c r="C66" s="14" t="s">
        <v>391</v>
      </c>
      <c r="D66" s="15" t="s">
        <v>607</v>
      </c>
      <c r="E66" s="16">
        <v>23</v>
      </c>
      <c r="F66" s="16">
        <v>90.58</v>
      </c>
      <c r="G66" s="40">
        <v>275</v>
      </c>
      <c r="H66" s="17">
        <v>44305</v>
      </c>
      <c r="I66" s="17"/>
      <c r="J66" s="19">
        <v>1.0379</v>
      </c>
      <c r="K66" s="16">
        <f t="shared" si="3"/>
        <v>94.012982000000008</v>
      </c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18">
        <f t="shared" si="4"/>
        <v>1</v>
      </c>
      <c r="AB66" s="20">
        <f t="shared" si="9"/>
        <v>94.02</v>
      </c>
      <c r="AC66" s="20">
        <f t="shared" si="6"/>
        <v>2162.46</v>
      </c>
      <c r="AD66" s="35" t="e">
        <f t="shared" si="7"/>
        <v>#DIV/0!</v>
      </c>
    </row>
    <row r="67" spans="1:30" x14ac:dyDescent="0.2">
      <c r="A67" s="13">
        <v>50</v>
      </c>
      <c r="B67" s="14" t="s">
        <v>129</v>
      </c>
      <c r="C67" s="14" t="s">
        <v>392</v>
      </c>
      <c r="D67" s="15" t="s">
        <v>607</v>
      </c>
      <c r="E67" s="16">
        <v>6</v>
      </c>
      <c r="F67" s="16">
        <v>60.48</v>
      </c>
      <c r="G67" s="40">
        <v>275</v>
      </c>
      <c r="H67" s="17">
        <v>44305</v>
      </c>
      <c r="I67" s="17"/>
      <c r="J67" s="19">
        <v>1.0379</v>
      </c>
      <c r="K67" s="16">
        <f t="shared" si="3"/>
        <v>62.772191999999997</v>
      </c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18">
        <f t="shared" si="4"/>
        <v>1</v>
      </c>
      <c r="AB67" s="20">
        <f t="shared" si="9"/>
        <v>62.78</v>
      </c>
      <c r="AC67" s="20">
        <f t="shared" si="6"/>
        <v>376.68</v>
      </c>
      <c r="AD67" s="35" t="e">
        <f t="shared" si="7"/>
        <v>#DIV/0!</v>
      </c>
    </row>
    <row r="68" spans="1:30" x14ac:dyDescent="0.2">
      <c r="A68" s="13">
        <v>51</v>
      </c>
      <c r="B68" s="14" t="s">
        <v>130</v>
      </c>
      <c r="C68" s="14" t="s">
        <v>393</v>
      </c>
      <c r="D68" s="15" t="s">
        <v>607</v>
      </c>
      <c r="E68" s="16">
        <v>6</v>
      </c>
      <c r="F68" s="16"/>
      <c r="G68" s="40"/>
      <c r="H68" s="17"/>
      <c r="I68" s="17"/>
      <c r="J68" s="19">
        <v>1.0379</v>
      </c>
      <c r="K68" s="16" t="str">
        <f t="shared" si="3"/>
        <v/>
      </c>
      <c r="L68" s="42">
        <f>290/1.2</f>
        <v>241.66666666666669</v>
      </c>
      <c r="M68" s="42"/>
      <c r="N68" s="42">
        <v>202.24</v>
      </c>
      <c r="O68" s="42">
        <v>222.3</v>
      </c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18">
        <f t="shared" si="4"/>
        <v>3</v>
      </c>
      <c r="AB68" s="20">
        <f t="shared" si="9"/>
        <v>222.07</v>
      </c>
      <c r="AC68" s="20">
        <f t="shared" si="6"/>
        <v>1332.42</v>
      </c>
      <c r="AD68" s="35">
        <f t="shared" si="7"/>
        <v>8.8775383221240354</v>
      </c>
    </row>
    <row r="69" spans="1:30" x14ac:dyDescent="0.2">
      <c r="A69" s="13">
        <v>52</v>
      </c>
      <c r="B69" s="14" t="s">
        <v>131</v>
      </c>
      <c r="C69" s="14" t="s">
        <v>394</v>
      </c>
      <c r="D69" s="15" t="s">
        <v>607</v>
      </c>
      <c r="E69" s="16">
        <v>3</v>
      </c>
      <c r="F69" s="16">
        <v>3477.6</v>
      </c>
      <c r="G69" s="40">
        <v>275</v>
      </c>
      <c r="H69" s="17">
        <v>44305</v>
      </c>
      <c r="I69" s="17"/>
      <c r="J69" s="19">
        <v>1.0379</v>
      </c>
      <c r="K69" s="16">
        <f t="shared" si="3"/>
        <v>3609.4010400000002</v>
      </c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18">
        <f t="shared" si="4"/>
        <v>1</v>
      </c>
      <c r="AB69" s="20">
        <f t="shared" si="9"/>
        <v>3609.41</v>
      </c>
      <c r="AC69" s="20">
        <f t="shared" si="6"/>
        <v>10828.23</v>
      </c>
      <c r="AD69" s="35" t="e">
        <f t="shared" si="7"/>
        <v>#DIV/0!</v>
      </c>
    </row>
    <row r="70" spans="1:30" x14ac:dyDescent="0.2">
      <c r="A70" s="13">
        <v>53</v>
      </c>
      <c r="B70" s="14" t="s">
        <v>132</v>
      </c>
      <c r="C70" s="14" t="s">
        <v>395</v>
      </c>
      <c r="D70" s="15" t="s">
        <v>607</v>
      </c>
      <c r="E70" s="16">
        <v>38</v>
      </c>
      <c r="F70" s="16">
        <v>55.44</v>
      </c>
      <c r="G70" s="40">
        <v>275</v>
      </c>
      <c r="H70" s="17">
        <v>44305</v>
      </c>
      <c r="I70" s="17"/>
      <c r="J70" s="19">
        <v>1.0379</v>
      </c>
      <c r="K70" s="16">
        <f t="shared" si="3"/>
        <v>57.541176</v>
      </c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18">
        <f t="shared" si="4"/>
        <v>1</v>
      </c>
      <c r="AB70" s="20">
        <f t="shared" si="9"/>
        <v>57.550000000000004</v>
      </c>
      <c r="AC70" s="20">
        <f t="shared" si="6"/>
        <v>2186.9</v>
      </c>
      <c r="AD70" s="35" t="e">
        <f t="shared" si="7"/>
        <v>#DIV/0!</v>
      </c>
    </row>
    <row r="71" spans="1:30" x14ac:dyDescent="0.2">
      <c r="A71" s="13">
        <v>54</v>
      </c>
      <c r="B71" s="14" t="s">
        <v>133</v>
      </c>
      <c r="C71" s="14" t="s">
        <v>396</v>
      </c>
      <c r="D71" s="15" t="s">
        <v>607</v>
      </c>
      <c r="E71" s="16">
        <v>8</v>
      </c>
      <c r="F71" s="16">
        <v>163.80000000000001</v>
      </c>
      <c r="G71" s="40">
        <v>275</v>
      </c>
      <c r="H71" s="17">
        <v>44305</v>
      </c>
      <c r="I71" s="17"/>
      <c r="J71" s="19">
        <v>1.0379</v>
      </c>
      <c r="K71" s="16">
        <f t="shared" si="3"/>
        <v>170.00802000000002</v>
      </c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18">
        <f t="shared" si="4"/>
        <v>1</v>
      </c>
      <c r="AB71" s="20">
        <f t="shared" si="9"/>
        <v>170.01</v>
      </c>
      <c r="AC71" s="20">
        <f t="shared" si="6"/>
        <v>1360.08</v>
      </c>
      <c r="AD71" s="35" t="e">
        <f t="shared" si="7"/>
        <v>#DIV/0!</v>
      </c>
    </row>
    <row r="72" spans="1:30" x14ac:dyDescent="0.2">
      <c r="A72" s="13">
        <v>55</v>
      </c>
      <c r="B72" s="14" t="s">
        <v>134</v>
      </c>
      <c r="C72" s="14" t="s">
        <v>397</v>
      </c>
      <c r="D72" s="15" t="s">
        <v>607</v>
      </c>
      <c r="E72" s="16">
        <v>8</v>
      </c>
      <c r="F72" s="16">
        <v>207.9</v>
      </c>
      <c r="G72" s="40">
        <v>275</v>
      </c>
      <c r="H72" s="17">
        <v>44305</v>
      </c>
      <c r="I72" s="17"/>
      <c r="J72" s="19">
        <v>1.0379</v>
      </c>
      <c r="K72" s="16">
        <f t="shared" si="3"/>
        <v>215.77941000000001</v>
      </c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18">
        <f t="shared" si="4"/>
        <v>1</v>
      </c>
      <c r="AB72" s="20">
        <f t="shared" si="9"/>
        <v>215.78</v>
      </c>
      <c r="AC72" s="20">
        <f t="shared" si="6"/>
        <v>1726.24</v>
      </c>
      <c r="AD72" s="35" t="e">
        <f t="shared" si="7"/>
        <v>#DIV/0!</v>
      </c>
    </row>
    <row r="73" spans="1:30" ht="25.5" x14ac:dyDescent="0.2">
      <c r="A73" s="13">
        <v>56</v>
      </c>
      <c r="B73" s="14" t="s">
        <v>135</v>
      </c>
      <c r="C73" s="14" t="s">
        <v>398</v>
      </c>
      <c r="D73" s="15" t="s">
        <v>607</v>
      </c>
      <c r="E73" s="16">
        <v>64</v>
      </c>
      <c r="F73" s="16">
        <v>208.68</v>
      </c>
      <c r="G73" s="40">
        <v>275</v>
      </c>
      <c r="H73" s="17">
        <v>44305</v>
      </c>
      <c r="I73" s="17"/>
      <c r="J73" s="19">
        <v>1.0379</v>
      </c>
      <c r="K73" s="16">
        <f t="shared" si="3"/>
        <v>216.58897200000001</v>
      </c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18">
        <f t="shared" si="4"/>
        <v>1</v>
      </c>
      <c r="AB73" s="20">
        <f t="shared" si="9"/>
        <v>216.59</v>
      </c>
      <c r="AC73" s="20">
        <f t="shared" si="6"/>
        <v>13861.76</v>
      </c>
      <c r="AD73" s="35" t="e">
        <f t="shared" si="7"/>
        <v>#DIV/0!</v>
      </c>
    </row>
    <row r="74" spans="1:30" x14ac:dyDescent="0.2">
      <c r="A74" s="13">
        <v>57</v>
      </c>
      <c r="B74" s="14" t="s">
        <v>136</v>
      </c>
      <c r="C74" s="14" t="s">
        <v>399</v>
      </c>
      <c r="D74" s="15" t="s">
        <v>607</v>
      </c>
      <c r="E74" s="16">
        <v>54</v>
      </c>
      <c r="F74" s="16">
        <v>207.9</v>
      </c>
      <c r="G74" s="40">
        <v>275</v>
      </c>
      <c r="H74" s="17">
        <v>44305</v>
      </c>
      <c r="I74" s="17"/>
      <c r="J74" s="19">
        <v>1.0379</v>
      </c>
      <c r="K74" s="16">
        <f t="shared" si="3"/>
        <v>215.77941000000001</v>
      </c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  <c r="AA74" s="18">
        <f t="shared" si="4"/>
        <v>1</v>
      </c>
      <c r="AB74" s="20">
        <f t="shared" si="9"/>
        <v>215.78</v>
      </c>
      <c r="AC74" s="20">
        <f t="shared" si="6"/>
        <v>11652.12</v>
      </c>
      <c r="AD74" s="35" t="e">
        <f t="shared" si="7"/>
        <v>#DIV/0!</v>
      </c>
    </row>
    <row r="75" spans="1:30" ht="25.5" x14ac:dyDescent="0.2">
      <c r="A75" s="13">
        <v>58</v>
      </c>
      <c r="B75" s="14" t="s">
        <v>137</v>
      </c>
      <c r="C75" s="14" t="s">
        <v>400</v>
      </c>
      <c r="D75" s="15" t="s">
        <v>607</v>
      </c>
      <c r="E75" s="16">
        <v>12</v>
      </c>
      <c r="F75" s="16">
        <v>655.20000000000005</v>
      </c>
      <c r="G75" s="40">
        <v>275</v>
      </c>
      <c r="H75" s="17">
        <v>44305</v>
      </c>
      <c r="I75" s="17"/>
      <c r="J75" s="19">
        <v>1.0379</v>
      </c>
      <c r="K75" s="16">
        <f t="shared" si="3"/>
        <v>680.03208000000006</v>
      </c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18">
        <f t="shared" si="4"/>
        <v>1</v>
      </c>
      <c r="AB75" s="20">
        <f t="shared" si="9"/>
        <v>680.04</v>
      </c>
      <c r="AC75" s="20">
        <f t="shared" si="6"/>
        <v>8160.48</v>
      </c>
      <c r="AD75" s="35" t="e">
        <f t="shared" si="7"/>
        <v>#DIV/0!</v>
      </c>
    </row>
    <row r="76" spans="1:30" x14ac:dyDescent="0.2">
      <c r="A76" s="13">
        <v>59</v>
      </c>
      <c r="B76" s="14" t="s">
        <v>138</v>
      </c>
      <c r="C76" s="14" t="s">
        <v>401</v>
      </c>
      <c r="D76" s="15" t="s">
        <v>607</v>
      </c>
      <c r="E76" s="16">
        <v>6</v>
      </c>
      <c r="F76" s="16">
        <v>1054.6199999999999</v>
      </c>
      <c r="G76" s="40">
        <v>275</v>
      </c>
      <c r="H76" s="17">
        <v>44305</v>
      </c>
      <c r="I76" s="17"/>
      <c r="J76" s="19">
        <v>1.0379</v>
      </c>
      <c r="K76" s="16">
        <f t="shared" si="3"/>
        <v>1094.5900979999999</v>
      </c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18">
        <f t="shared" si="4"/>
        <v>1</v>
      </c>
      <c r="AB76" s="20">
        <f t="shared" si="9"/>
        <v>1094.5999999999999</v>
      </c>
      <c r="AC76" s="20">
        <f t="shared" si="6"/>
        <v>6567.5999999999995</v>
      </c>
      <c r="AD76" s="35" t="e">
        <f t="shared" si="7"/>
        <v>#DIV/0!</v>
      </c>
    </row>
    <row r="77" spans="1:30" x14ac:dyDescent="0.2">
      <c r="A77" s="13">
        <v>60</v>
      </c>
      <c r="B77" s="14" t="s">
        <v>139</v>
      </c>
      <c r="C77" s="14" t="s">
        <v>402</v>
      </c>
      <c r="D77" s="15" t="s">
        <v>607</v>
      </c>
      <c r="E77" s="16">
        <v>8</v>
      </c>
      <c r="F77" s="16">
        <v>207.9</v>
      </c>
      <c r="G77" s="40">
        <v>275</v>
      </c>
      <c r="H77" s="17">
        <v>44305</v>
      </c>
      <c r="I77" s="17"/>
      <c r="J77" s="19">
        <v>1.0379</v>
      </c>
      <c r="K77" s="16">
        <f t="shared" si="3"/>
        <v>215.77941000000001</v>
      </c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  <c r="AA77" s="18">
        <f t="shared" si="4"/>
        <v>1</v>
      </c>
      <c r="AB77" s="20">
        <f t="shared" si="9"/>
        <v>215.78</v>
      </c>
      <c r="AC77" s="20">
        <f t="shared" si="6"/>
        <v>1726.24</v>
      </c>
      <c r="AD77" s="35" t="e">
        <f t="shared" si="7"/>
        <v>#DIV/0!</v>
      </c>
    </row>
    <row r="78" spans="1:30" x14ac:dyDescent="0.2">
      <c r="A78" s="13">
        <v>61</v>
      </c>
      <c r="B78" s="14" t="s">
        <v>140</v>
      </c>
      <c r="C78" s="14" t="s">
        <v>403</v>
      </c>
      <c r="D78" s="15" t="s">
        <v>607</v>
      </c>
      <c r="E78" s="16">
        <v>66</v>
      </c>
      <c r="F78" s="16">
        <v>163.80000000000001</v>
      </c>
      <c r="G78" s="40">
        <v>275</v>
      </c>
      <c r="H78" s="17">
        <v>44305</v>
      </c>
      <c r="I78" s="17"/>
      <c r="J78" s="19">
        <v>1.0379</v>
      </c>
      <c r="K78" s="16">
        <f t="shared" si="3"/>
        <v>170.00802000000002</v>
      </c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  <c r="AA78" s="18">
        <f t="shared" si="4"/>
        <v>1</v>
      </c>
      <c r="AB78" s="20">
        <f t="shared" si="9"/>
        <v>170.01</v>
      </c>
      <c r="AC78" s="20">
        <f t="shared" si="6"/>
        <v>11220.66</v>
      </c>
      <c r="AD78" s="35" t="e">
        <f t="shared" si="7"/>
        <v>#DIV/0!</v>
      </c>
    </row>
    <row r="79" spans="1:30" x14ac:dyDescent="0.2">
      <c r="A79" s="13">
        <v>62</v>
      </c>
      <c r="B79" s="14" t="s">
        <v>141</v>
      </c>
      <c r="C79" s="14" t="s">
        <v>404</v>
      </c>
      <c r="D79" s="15" t="s">
        <v>607</v>
      </c>
      <c r="E79" s="16">
        <v>76</v>
      </c>
      <c r="F79" s="16">
        <v>163.80000000000001</v>
      </c>
      <c r="G79" s="40">
        <v>275</v>
      </c>
      <c r="H79" s="17">
        <v>44305</v>
      </c>
      <c r="I79" s="17"/>
      <c r="J79" s="19">
        <v>1.0379</v>
      </c>
      <c r="K79" s="16">
        <f t="shared" si="3"/>
        <v>170.00802000000002</v>
      </c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18">
        <f t="shared" si="4"/>
        <v>1</v>
      </c>
      <c r="AB79" s="20">
        <f t="shared" si="9"/>
        <v>170.01</v>
      </c>
      <c r="AC79" s="20">
        <f t="shared" si="6"/>
        <v>12920.759999999998</v>
      </c>
      <c r="AD79" s="35" t="e">
        <f t="shared" si="7"/>
        <v>#DIV/0!</v>
      </c>
    </row>
    <row r="80" spans="1:30" x14ac:dyDescent="0.2">
      <c r="A80" s="13">
        <v>63</v>
      </c>
      <c r="B80" s="14" t="s">
        <v>142</v>
      </c>
      <c r="C80" s="14" t="s">
        <v>405</v>
      </c>
      <c r="D80" s="15" t="s">
        <v>607</v>
      </c>
      <c r="E80" s="16">
        <v>32</v>
      </c>
      <c r="F80" s="16">
        <v>154.79</v>
      </c>
      <c r="G80" s="40">
        <v>275</v>
      </c>
      <c r="H80" s="17">
        <v>44305</v>
      </c>
      <c r="I80" s="17"/>
      <c r="J80" s="19">
        <v>1.0379</v>
      </c>
      <c r="K80" s="16">
        <f t="shared" si="3"/>
        <v>160.656541</v>
      </c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  <c r="Z80" s="42"/>
      <c r="AA80" s="18">
        <f t="shared" si="4"/>
        <v>1</v>
      </c>
      <c r="AB80" s="20">
        <f t="shared" si="9"/>
        <v>160.66</v>
      </c>
      <c r="AC80" s="20">
        <f t="shared" si="6"/>
        <v>5141.12</v>
      </c>
      <c r="AD80" s="35" t="e">
        <f t="shared" si="7"/>
        <v>#DIV/0!</v>
      </c>
    </row>
    <row r="81" spans="1:30" x14ac:dyDescent="0.2">
      <c r="A81" s="13">
        <v>64</v>
      </c>
      <c r="B81" s="14" t="s">
        <v>143</v>
      </c>
      <c r="C81" s="14" t="s">
        <v>406</v>
      </c>
      <c r="D81" s="15" t="s">
        <v>607</v>
      </c>
      <c r="E81" s="16">
        <v>14</v>
      </c>
      <c r="F81" s="16">
        <v>204.09</v>
      </c>
      <c r="G81" s="40">
        <v>275</v>
      </c>
      <c r="H81" s="17">
        <v>44305</v>
      </c>
      <c r="I81" s="17"/>
      <c r="J81" s="19">
        <v>1.0379</v>
      </c>
      <c r="K81" s="16">
        <f t="shared" si="3"/>
        <v>211.82501100000002</v>
      </c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18">
        <f t="shared" si="4"/>
        <v>1</v>
      </c>
      <c r="AB81" s="20">
        <f t="shared" si="9"/>
        <v>211.83</v>
      </c>
      <c r="AC81" s="20">
        <f t="shared" si="6"/>
        <v>2965.6200000000003</v>
      </c>
      <c r="AD81" s="35" t="e">
        <f t="shared" si="7"/>
        <v>#DIV/0!</v>
      </c>
    </row>
    <row r="82" spans="1:30" x14ac:dyDescent="0.2">
      <c r="A82" s="13">
        <v>65</v>
      </c>
      <c r="B82" s="14" t="s">
        <v>144</v>
      </c>
      <c r="C82" s="14" t="s">
        <v>407</v>
      </c>
      <c r="D82" s="15" t="s">
        <v>607</v>
      </c>
      <c r="E82" s="16">
        <v>70</v>
      </c>
      <c r="F82" s="16">
        <v>315</v>
      </c>
      <c r="G82" s="40">
        <v>275</v>
      </c>
      <c r="H82" s="17">
        <v>44305</v>
      </c>
      <c r="I82" s="17"/>
      <c r="J82" s="19">
        <v>1.0379</v>
      </c>
      <c r="K82" s="16">
        <f t="shared" si="3"/>
        <v>326.93850000000003</v>
      </c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18">
        <f t="shared" si="4"/>
        <v>1</v>
      </c>
      <c r="AB82" s="20">
        <f t="shared" si="9"/>
        <v>326.94</v>
      </c>
      <c r="AC82" s="20">
        <f t="shared" si="6"/>
        <v>22885.8</v>
      </c>
      <c r="AD82" s="35" t="e">
        <f t="shared" si="7"/>
        <v>#DIV/0!</v>
      </c>
    </row>
    <row r="83" spans="1:30" x14ac:dyDescent="0.2">
      <c r="A83" s="13">
        <v>66</v>
      </c>
      <c r="B83" s="14" t="s">
        <v>145</v>
      </c>
      <c r="C83" s="14" t="s">
        <v>408</v>
      </c>
      <c r="D83" s="15" t="s">
        <v>607</v>
      </c>
      <c r="E83" s="16">
        <v>14</v>
      </c>
      <c r="F83" s="16">
        <v>67.540000000000006</v>
      </c>
      <c r="G83" s="40">
        <v>275</v>
      </c>
      <c r="H83" s="17">
        <v>44305</v>
      </c>
      <c r="I83" s="17"/>
      <c r="J83" s="19">
        <v>1.0379</v>
      </c>
      <c r="K83" s="16">
        <f t="shared" ref="K83:K110" si="10">IF(SUM(F83)=0,"",F83*J83)</f>
        <v>70.099766000000002</v>
      </c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18">
        <f t="shared" si="4"/>
        <v>1</v>
      </c>
      <c r="AB83" s="20">
        <f t="shared" si="9"/>
        <v>70.100000000000009</v>
      </c>
      <c r="AC83" s="20">
        <f t="shared" si="6"/>
        <v>981.40000000000009</v>
      </c>
      <c r="AD83" s="35" t="e">
        <f t="shared" si="7"/>
        <v>#DIV/0!</v>
      </c>
    </row>
    <row r="84" spans="1:30" x14ac:dyDescent="0.2">
      <c r="A84" s="13">
        <v>67</v>
      </c>
      <c r="B84" s="14" t="s">
        <v>146</v>
      </c>
      <c r="C84" s="14" t="s">
        <v>409</v>
      </c>
      <c r="D84" s="15" t="s">
        <v>607</v>
      </c>
      <c r="E84" s="16">
        <v>4</v>
      </c>
      <c r="F84" s="16">
        <v>207.9</v>
      </c>
      <c r="G84" s="40">
        <v>275</v>
      </c>
      <c r="H84" s="17">
        <v>44305</v>
      </c>
      <c r="I84" s="17"/>
      <c r="J84" s="19">
        <v>1.0379</v>
      </c>
      <c r="K84" s="16">
        <f t="shared" si="10"/>
        <v>215.77941000000001</v>
      </c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18">
        <f t="shared" si="4"/>
        <v>1</v>
      </c>
      <c r="AB84" s="20">
        <f t="shared" si="9"/>
        <v>215.78</v>
      </c>
      <c r="AC84" s="20">
        <f t="shared" si="6"/>
        <v>863.12</v>
      </c>
      <c r="AD84" s="35" t="e">
        <f t="shared" si="7"/>
        <v>#DIV/0!</v>
      </c>
    </row>
    <row r="85" spans="1:30" x14ac:dyDescent="0.2">
      <c r="A85" s="13">
        <v>68</v>
      </c>
      <c r="B85" s="14" t="s">
        <v>147</v>
      </c>
      <c r="C85" s="14" t="s">
        <v>410</v>
      </c>
      <c r="D85" s="15" t="s">
        <v>607</v>
      </c>
      <c r="E85" s="16">
        <v>4</v>
      </c>
      <c r="F85" s="16">
        <v>207.9</v>
      </c>
      <c r="G85" s="40">
        <v>275</v>
      </c>
      <c r="H85" s="17">
        <v>44305</v>
      </c>
      <c r="I85" s="17"/>
      <c r="J85" s="19">
        <v>1.0379</v>
      </c>
      <c r="K85" s="16">
        <f t="shared" si="10"/>
        <v>215.77941000000001</v>
      </c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  <c r="AA85" s="18">
        <f t="shared" si="4"/>
        <v>1</v>
      </c>
      <c r="AB85" s="20">
        <f t="shared" si="9"/>
        <v>215.78</v>
      </c>
      <c r="AC85" s="20">
        <f t="shared" si="6"/>
        <v>863.12</v>
      </c>
      <c r="AD85" s="35" t="e">
        <f t="shared" si="7"/>
        <v>#DIV/0!</v>
      </c>
    </row>
    <row r="86" spans="1:30" x14ac:dyDescent="0.2">
      <c r="A86" s="13">
        <v>69</v>
      </c>
      <c r="B86" s="14" t="s">
        <v>148</v>
      </c>
      <c r="C86" s="14" t="s">
        <v>411</v>
      </c>
      <c r="D86" s="15" t="s">
        <v>607</v>
      </c>
      <c r="E86" s="16">
        <v>8</v>
      </c>
      <c r="F86" s="16">
        <v>207.9</v>
      </c>
      <c r="G86" s="40">
        <v>275</v>
      </c>
      <c r="H86" s="17">
        <v>44305</v>
      </c>
      <c r="I86" s="17"/>
      <c r="J86" s="19">
        <v>1.0379</v>
      </c>
      <c r="K86" s="16">
        <f t="shared" si="10"/>
        <v>215.77941000000001</v>
      </c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18">
        <f t="shared" si="4"/>
        <v>1</v>
      </c>
      <c r="AB86" s="20">
        <f t="shared" si="9"/>
        <v>215.78</v>
      </c>
      <c r="AC86" s="20">
        <f t="shared" si="6"/>
        <v>1726.24</v>
      </c>
      <c r="AD86" s="35" t="e">
        <f t="shared" si="7"/>
        <v>#DIV/0!</v>
      </c>
    </row>
    <row r="87" spans="1:30" ht="25.5" x14ac:dyDescent="0.2">
      <c r="A87" s="13">
        <v>70</v>
      </c>
      <c r="B87" s="14" t="s">
        <v>149</v>
      </c>
      <c r="C87" s="14" t="s">
        <v>412</v>
      </c>
      <c r="D87" s="15" t="s">
        <v>607</v>
      </c>
      <c r="E87" s="16">
        <v>12</v>
      </c>
      <c r="F87" s="16">
        <v>90.58</v>
      </c>
      <c r="G87" s="40">
        <v>275</v>
      </c>
      <c r="H87" s="17">
        <v>44305</v>
      </c>
      <c r="I87" s="17"/>
      <c r="J87" s="19">
        <v>1.0379</v>
      </c>
      <c r="K87" s="16">
        <f t="shared" si="10"/>
        <v>94.012982000000008</v>
      </c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18">
        <f t="shared" si="4"/>
        <v>1</v>
      </c>
      <c r="AB87" s="20">
        <f t="shared" si="9"/>
        <v>94.02</v>
      </c>
      <c r="AC87" s="20">
        <f t="shared" si="6"/>
        <v>1128.24</v>
      </c>
      <c r="AD87" s="35" t="e">
        <f t="shared" si="7"/>
        <v>#DIV/0!</v>
      </c>
    </row>
    <row r="88" spans="1:30" x14ac:dyDescent="0.2">
      <c r="A88" s="13">
        <v>71</v>
      </c>
      <c r="B88" s="14" t="s">
        <v>150</v>
      </c>
      <c r="C88" s="14" t="s">
        <v>413</v>
      </c>
      <c r="D88" s="15" t="s">
        <v>607</v>
      </c>
      <c r="E88" s="16">
        <v>66</v>
      </c>
      <c r="F88" s="16">
        <v>60.48</v>
      </c>
      <c r="G88" s="40">
        <v>275</v>
      </c>
      <c r="H88" s="17">
        <v>44305</v>
      </c>
      <c r="I88" s="17"/>
      <c r="J88" s="19">
        <v>1.0379</v>
      </c>
      <c r="K88" s="16">
        <f t="shared" si="10"/>
        <v>62.772191999999997</v>
      </c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18">
        <f t="shared" si="4"/>
        <v>1</v>
      </c>
      <c r="AB88" s="20">
        <f t="shared" si="9"/>
        <v>62.78</v>
      </c>
      <c r="AC88" s="20">
        <f t="shared" si="6"/>
        <v>4143.4800000000005</v>
      </c>
      <c r="AD88" s="35" t="e">
        <f t="shared" si="7"/>
        <v>#DIV/0!</v>
      </c>
    </row>
    <row r="89" spans="1:30" x14ac:dyDescent="0.2">
      <c r="A89" s="13">
        <v>72</v>
      </c>
      <c r="B89" s="14" t="s">
        <v>151</v>
      </c>
      <c r="C89" s="14" t="s">
        <v>414</v>
      </c>
      <c r="D89" s="15" t="s">
        <v>607</v>
      </c>
      <c r="E89" s="16">
        <v>62</v>
      </c>
      <c r="F89" s="16">
        <v>80.64</v>
      </c>
      <c r="G89" s="40">
        <v>275</v>
      </c>
      <c r="H89" s="17">
        <v>44305</v>
      </c>
      <c r="I89" s="17"/>
      <c r="J89" s="19">
        <v>1.0379</v>
      </c>
      <c r="K89" s="16">
        <f t="shared" si="10"/>
        <v>83.696256000000005</v>
      </c>
      <c r="L89" s="42"/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18">
        <f t="shared" si="4"/>
        <v>1</v>
      </c>
      <c r="AB89" s="20">
        <f t="shared" si="9"/>
        <v>83.7</v>
      </c>
      <c r="AC89" s="20">
        <f t="shared" si="6"/>
        <v>5189.4000000000005</v>
      </c>
      <c r="AD89" s="35" t="e">
        <f t="shared" si="7"/>
        <v>#DIV/0!</v>
      </c>
    </row>
    <row r="90" spans="1:30" x14ac:dyDescent="0.2">
      <c r="A90" s="13">
        <v>73</v>
      </c>
      <c r="B90" s="14" t="s">
        <v>152</v>
      </c>
      <c r="C90" s="14" t="s">
        <v>415</v>
      </c>
      <c r="D90" s="15" t="s">
        <v>607</v>
      </c>
      <c r="E90" s="16">
        <v>40</v>
      </c>
      <c r="F90" s="16">
        <v>298.12</v>
      </c>
      <c r="G90" s="40">
        <v>275</v>
      </c>
      <c r="H90" s="17">
        <v>44305</v>
      </c>
      <c r="I90" s="17"/>
      <c r="J90" s="19">
        <v>1.0379</v>
      </c>
      <c r="K90" s="16">
        <f t="shared" si="10"/>
        <v>309.41874799999999</v>
      </c>
      <c r="L90" s="42"/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18">
        <f t="shared" si="4"/>
        <v>1</v>
      </c>
      <c r="AB90" s="20">
        <f t="shared" si="9"/>
        <v>309.42</v>
      </c>
      <c r="AC90" s="20">
        <f t="shared" si="6"/>
        <v>12376.800000000001</v>
      </c>
      <c r="AD90" s="35" t="e">
        <f t="shared" si="7"/>
        <v>#DIV/0!</v>
      </c>
    </row>
    <row r="91" spans="1:30" x14ac:dyDescent="0.2">
      <c r="A91" s="13">
        <v>74</v>
      </c>
      <c r="B91" s="14" t="s">
        <v>153</v>
      </c>
      <c r="C91" s="14" t="s">
        <v>416</v>
      </c>
      <c r="D91" s="15" t="s">
        <v>607</v>
      </c>
      <c r="E91" s="16">
        <v>8</v>
      </c>
      <c r="F91" s="16">
        <v>277.2</v>
      </c>
      <c r="G91" s="40">
        <v>275</v>
      </c>
      <c r="H91" s="17">
        <v>44305</v>
      </c>
      <c r="I91" s="17"/>
      <c r="J91" s="19">
        <v>1.0379</v>
      </c>
      <c r="K91" s="16">
        <f t="shared" si="10"/>
        <v>287.70587999999998</v>
      </c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18">
        <f t="shared" si="4"/>
        <v>1</v>
      </c>
      <c r="AB91" s="20">
        <f t="shared" si="9"/>
        <v>287.70999999999998</v>
      </c>
      <c r="AC91" s="20">
        <f t="shared" si="6"/>
        <v>2301.6799999999998</v>
      </c>
      <c r="AD91" s="35" t="e">
        <f t="shared" si="7"/>
        <v>#DIV/0!</v>
      </c>
    </row>
    <row r="92" spans="1:30" x14ac:dyDescent="0.2">
      <c r="A92" s="13">
        <v>75</v>
      </c>
      <c r="B92" s="14" t="s">
        <v>154</v>
      </c>
      <c r="C92" s="14" t="s">
        <v>417</v>
      </c>
      <c r="D92" s="15" t="s">
        <v>607</v>
      </c>
      <c r="E92" s="16">
        <v>20</v>
      </c>
      <c r="F92" s="16">
        <v>163.80000000000001</v>
      </c>
      <c r="G92" s="40">
        <v>275</v>
      </c>
      <c r="H92" s="17">
        <v>44305</v>
      </c>
      <c r="I92" s="17"/>
      <c r="J92" s="19">
        <v>1.0379</v>
      </c>
      <c r="K92" s="16">
        <f t="shared" si="10"/>
        <v>170.00802000000002</v>
      </c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18">
        <f t="shared" si="4"/>
        <v>1</v>
      </c>
      <c r="AB92" s="20">
        <f t="shared" si="9"/>
        <v>170.01</v>
      </c>
      <c r="AC92" s="20">
        <f t="shared" si="6"/>
        <v>3400.2</v>
      </c>
      <c r="AD92" s="35" t="e">
        <f t="shared" si="7"/>
        <v>#DIV/0!</v>
      </c>
    </row>
    <row r="93" spans="1:30" x14ac:dyDescent="0.2">
      <c r="A93" s="13">
        <v>76</v>
      </c>
      <c r="B93" s="14" t="s">
        <v>155</v>
      </c>
      <c r="C93" s="14" t="s">
        <v>418</v>
      </c>
      <c r="D93" s="15" t="s">
        <v>607</v>
      </c>
      <c r="E93" s="16">
        <v>41</v>
      </c>
      <c r="F93" s="16">
        <v>207.9</v>
      </c>
      <c r="G93" s="40">
        <v>275</v>
      </c>
      <c r="H93" s="17">
        <v>44305</v>
      </c>
      <c r="I93" s="17"/>
      <c r="J93" s="19">
        <v>1.0379</v>
      </c>
      <c r="K93" s="16">
        <f t="shared" si="10"/>
        <v>215.77941000000001</v>
      </c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18">
        <f t="shared" si="4"/>
        <v>1</v>
      </c>
      <c r="AB93" s="20">
        <f t="shared" si="9"/>
        <v>215.78</v>
      </c>
      <c r="AC93" s="20">
        <f t="shared" si="6"/>
        <v>8846.98</v>
      </c>
      <c r="AD93" s="35" t="e">
        <f t="shared" si="7"/>
        <v>#DIV/0!</v>
      </c>
    </row>
    <row r="94" spans="1:30" x14ac:dyDescent="0.2">
      <c r="A94" s="13">
        <v>77</v>
      </c>
      <c r="B94" s="14" t="s">
        <v>156</v>
      </c>
      <c r="C94" s="14" t="s">
        <v>419</v>
      </c>
      <c r="D94" s="15" t="s">
        <v>607</v>
      </c>
      <c r="E94" s="16">
        <v>39</v>
      </c>
      <c r="F94" s="16">
        <v>163.80000000000001</v>
      </c>
      <c r="G94" s="40">
        <v>275</v>
      </c>
      <c r="H94" s="17">
        <v>44305</v>
      </c>
      <c r="I94" s="17"/>
      <c r="J94" s="19">
        <v>1.0379</v>
      </c>
      <c r="K94" s="16">
        <f t="shared" si="10"/>
        <v>170.00802000000002</v>
      </c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18">
        <f t="shared" si="4"/>
        <v>1</v>
      </c>
      <c r="AB94" s="20">
        <f t="shared" si="9"/>
        <v>170.01</v>
      </c>
      <c r="AC94" s="20">
        <f t="shared" si="6"/>
        <v>6630.3899999999994</v>
      </c>
      <c r="AD94" s="35" t="e">
        <f t="shared" si="7"/>
        <v>#DIV/0!</v>
      </c>
    </row>
    <row r="95" spans="1:30" x14ac:dyDescent="0.2">
      <c r="A95" s="13">
        <v>78</v>
      </c>
      <c r="B95" s="14" t="s">
        <v>157</v>
      </c>
      <c r="C95" s="14" t="s">
        <v>420</v>
      </c>
      <c r="D95" s="15" t="s">
        <v>607</v>
      </c>
      <c r="E95" s="16">
        <v>6</v>
      </c>
      <c r="F95" s="16">
        <v>171.99</v>
      </c>
      <c r="G95" s="40">
        <v>275</v>
      </c>
      <c r="H95" s="17">
        <v>44305</v>
      </c>
      <c r="I95" s="17"/>
      <c r="J95" s="19">
        <v>1.0379</v>
      </c>
      <c r="K95" s="16">
        <f t="shared" si="10"/>
        <v>178.50842100000003</v>
      </c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18">
        <f t="shared" si="4"/>
        <v>1</v>
      </c>
      <c r="AB95" s="20">
        <f t="shared" si="9"/>
        <v>178.51</v>
      </c>
      <c r="AC95" s="20">
        <f t="shared" si="6"/>
        <v>1071.06</v>
      </c>
      <c r="AD95" s="35" t="e">
        <f t="shared" si="7"/>
        <v>#DIV/0!</v>
      </c>
    </row>
    <row r="96" spans="1:30" x14ac:dyDescent="0.2">
      <c r="A96" s="13">
        <v>79</v>
      </c>
      <c r="B96" s="14" t="s">
        <v>158</v>
      </c>
      <c r="C96" s="14" t="s">
        <v>421</v>
      </c>
      <c r="D96" s="15" t="s">
        <v>607</v>
      </c>
      <c r="E96" s="16">
        <v>12</v>
      </c>
      <c r="F96" s="16">
        <v>277.2</v>
      </c>
      <c r="G96" s="40">
        <v>275</v>
      </c>
      <c r="H96" s="17">
        <v>44305</v>
      </c>
      <c r="I96" s="17"/>
      <c r="J96" s="19">
        <v>1.0379</v>
      </c>
      <c r="K96" s="16">
        <f t="shared" si="10"/>
        <v>287.70587999999998</v>
      </c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18">
        <f t="shared" si="4"/>
        <v>1</v>
      </c>
      <c r="AB96" s="20">
        <f t="shared" si="9"/>
        <v>287.70999999999998</v>
      </c>
      <c r="AC96" s="20">
        <f t="shared" si="6"/>
        <v>3452.5199999999995</v>
      </c>
      <c r="AD96" s="35" t="e">
        <f t="shared" si="7"/>
        <v>#DIV/0!</v>
      </c>
    </row>
    <row r="97" spans="1:30" ht="25.5" x14ac:dyDescent="0.2">
      <c r="A97" s="13">
        <v>80</v>
      </c>
      <c r="B97" s="14" t="s">
        <v>159</v>
      </c>
      <c r="C97" s="14" t="s">
        <v>422</v>
      </c>
      <c r="D97" s="15" t="s">
        <v>607</v>
      </c>
      <c r="E97" s="16">
        <v>20</v>
      </c>
      <c r="F97" s="16">
        <v>131.86000000000001</v>
      </c>
      <c r="G97" s="40">
        <v>275</v>
      </c>
      <c r="H97" s="17">
        <v>44305</v>
      </c>
      <c r="I97" s="17"/>
      <c r="J97" s="19">
        <v>1.0379</v>
      </c>
      <c r="K97" s="16">
        <f t="shared" si="10"/>
        <v>136.85749400000003</v>
      </c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2"/>
      <c r="W97" s="42"/>
      <c r="X97" s="42"/>
      <c r="Y97" s="42"/>
      <c r="Z97" s="42"/>
      <c r="AA97" s="18">
        <f t="shared" si="4"/>
        <v>1</v>
      </c>
      <c r="AB97" s="20">
        <f t="shared" si="9"/>
        <v>136.86000000000001</v>
      </c>
      <c r="AC97" s="20">
        <f t="shared" si="6"/>
        <v>2737.2000000000003</v>
      </c>
      <c r="AD97" s="35" t="e">
        <f t="shared" si="7"/>
        <v>#DIV/0!</v>
      </c>
    </row>
    <row r="98" spans="1:30" x14ac:dyDescent="0.2">
      <c r="A98" s="13">
        <v>81</v>
      </c>
      <c r="B98" s="14" t="s">
        <v>160</v>
      </c>
      <c r="C98" s="14" t="s">
        <v>423</v>
      </c>
      <c r="D98" s="15" t="s">
        <v>607</v>
      </c>
      <c r="E98" s="16">
        <v>24</v>
      </c>
      <c r="F98" s="16">
        <v>163.80000000000001</v>
      </c>
      <c r="G98" s="40">
        <v>275</v>
      </c>
      <c r="H98" s="17">
        <v>44305</v>
      </c>
      <c r="I98" s="17"/>
      <c r="J98" s="19">
        <v>1.0379</v>
      </c>
      <c r="K98" s="16">
        <f t="shared" si="10"/>
        <v>170.00802000000002</v>
      </c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18">
        <f t="shared" si="4"/>
        <v>1</v>
      </c>
      <c r="AB98" s="20">
        <f t="shared" si="9"/>
        <v>170.01</v>
      </c>
      <c r="AC98" s="20">
        <f t="shared" si="6"/>
        <v>4080.24</v>
      </c>
      <c r="AD98" s="35" t="e">
        <f t="shared" si="7"/>
        <v>#DIV/0!</v>
      </c>
    </row>
    <row r="99" spans="1:30" x14ac:dyDescent="0.2">
      <c r="A99" s="13">
        <v>82</v>
      </c>
      <c r="B99" s="14" t="s">
        <v>161</v>
      </c>
      <c r="C99" s="14" t="s">
        <v>424</v>
      </c>
      <c r="D99" s="15" t="s">
        <v>607</v>
      </c>
      <c r="E99" s="16">
        <v>66</v>
      </c>
      <c r="F99" s="16">
        <v>315</v>
      </c>
      <c r="G99" s="40">
        <v>275</v>
      </c>
      <c r="H99" s="17">
        <v>44305</v>
      </c>
      <c r="I99" s="17"/>
      <c r="J99" s="19">
        <v>1.0379</v>
      </c>
      <c r="K99" s="16">
        <f t="shared" si="10"/>
        <v>326.93850000000003</v>
      </c>
      <c r="L99" s="42"/>
      <c r="M99" s="42"/>
      <c r="N99" s="42"/>
      <c r="O99" s="42"/>
      <c r="P99" s="42"/>
      <c r="Q99" s="42"/>
      <c r="R99" s="42"/>
      <c r="S99" s="42"/>
      <c r="T99" s="42"/>
      <c r="U99" s="42"/>
      <c r="V99" s="42"/>
      <c r="W99" s="42"/>
      <c r="X99" s="42"/>
      <c r="Y99" s="42"/>
      <c r="Z99" s="42"/>
      <c r="AA99" s="18">
        <f t="shared" si="4"/>
        <v>1</v>
      </c>
      <c r="AB99" s="20">
        <f t="shared" si="9"/>
        <v>326.94</v>
      </c>
      <c r="AC99" s="20">
        <f t="shared" si="6"/>
        <v>21578.04</v>
      </c>
      <c r="AD99" s="35" t="e">
        <f t="shared" si="7"/>
        <v>#DIV/0!</v>
      </c>
    </row>
    <row r="100" spans="1:30" x14ac:dyDescent="0.2">
      <c r="A100" s="13">
        <v>83</v>
      </c>
      <c r="B100" s="14" t="s">
        <v>162</v>
      </c>
      <c r="C100" s="14" t="s">
        <v>425</v>
      </c>
      <c r="D100" s="15" t="s">
        <v>607</v>
      </c>
      <c r="E100" s="16">
        <v>10</v>
      </c>
      <c r="F100" s="16">
        <v>163.80000000000001</v>
      </c>
      <c r="G100" s="40">
        <v>275</v>
      </c>
      <c r="H100" s="17">
        <v>44305</v>
      </c>
      <c r="I100" s="17"/>
      <c r="J100" s="19">
        <v>1.0379</v>
      </c>
      <c r="K100" s="16">
        <f t="shared" si="10"/>
        <v>170.00802000000002</v>
      </c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2"/>
      <c r="W100" s="42"/>
      <c r="X100" s="42"/>
      <c r="Y100" s="42"/>
      <c r="Z100" s="42"/>
      <c r="AA100" s="18">
        <f t="shared" si="4"/>
        <v>1</v>
      </c>
      <c r="AB100" s="20">
        <f t="shared" si="9"/>
        <v>170.01</v>
      </c>
      <c r="AC100" s="20">
        <f t="shared" si="6"/>
        <v>1700.1</v>
      </c>
      <c r="AD100" s="35" t="e">
        <f t="shared" si="7"/>
        <v>#DIV/0!</v>
      </c>
    </row>
    <row r="101" spans="1:30" ht="25.5" x14ac:dyDescent="0.2">
      <c r="A101" s="13">
        <v>84</v>
      </c>
      <c r="B101" s="14" t="s">
        <v>163</v>
      </c>
      <c r="C101" s="14" t="s">
        <v>426</v>
      </c>
      <c r="D101" s="15" t="s">
        <v>607</v>
      </c>
      <c r="E101" s="16">
        <v>6</v>
      </c>
      <c r="F101" s="16">
        <v>217.85</v>
      </c>
      <c r="G101" s="40">
        <v>275</v>
      </c>
      <c r="H101" s="17">
        <v>44305</v>
      </c>
      <c r="I101" s="17"/>
      <c r="J101" s="19">
        <v>1.0379</v>
      </c>
      <c r="K101" s="16">
        <f t="shared" si="10"/>
        <v>226.106515</v>
      </c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2"/>
      <c r="W101" s="42"/>
      <c r="X101" s="42"/>
      <c r="Y101" s="42"/>
      <c r="Z101" s="42"/>
      <c r="AA101" s="18">
        <f t="shared" si="4"/>
        <v>1</v>
      </c>
      <c r="AB101" s="20">
        <f t="shared" si="9"/>
        <v>226.11</v>
      </c>
      <c r="AC101" s="20">
        <f t="shared" si="6"/>
        <v>1356.66</v>
      </c>
      <c r="AD101" s="35" t="e">
        <f t="shared" si="7"/>
        <v>#DIV/0!</v>
      </c>
    </row>
    <row r="102" spans="1:30" ht="25.5" x14ac:dyDescent="0.2">
      <c r="A102" s="13">
        <v>85</v>
      </c>
      <c r="B102" s="14" t="s">
        <v>164</v>
      </c>
      <c r="C102" s="14" t="s">
        <v>427</v>
      </c>
      <c r="D102" s="15" t="s">
        <v>610</v>
      </c>
      <c r="E102" s="16">
        <v>14</v>
      </c>
      <c r="F102" s="16">
        <v>418.09</v>
      </c>
      <c r="G102" s="40">
        <v>275</v>
      </c>
      <c r="H102" s="17">
        <v>44305</v>
      </c>
      <c r="I102" s="17"/>
      <c r="J102" s="19">
        <v>1.0379</v>
      </c>
      <c r="K102" s="16">
        <f t="shared" si="10"/>
        <v>433.93561099999999</v>
      </c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2"/>
      <c r="W102" s="42"/>
      <c r="X102" s="42"/>
      <c r="Y102" s="42"/>
      <c r="Z102" s="42"/>
      <c r="AA102" s="18">
        <f t="shared" si="4"/>
        <v>1</v>
      </c>
      <c r="AB102" s="20">
        <f t="shared" si="9"/>
        <v>433.94</v>
      </c>
      <c r="AC102" s="20">
        <f t="shared" si="6"/>
        <v>6075.16</v>
      </c>
      <c r="AD102" s="35" t="e">
        <f t="shared" si="7"/>
        <v>#DIV/0!</v>
      </c>
    </row>
    <row r="103" spans="1:30" x14ac:dyDescent="0.2">
      <c r="A103" s="13">
        <v>86</v>
      </c>
      <c r="B103" s="14" t="s">
        <v>165</v>
      </c>
      <c r="C103" s="14" t="s">
        <v>428</v>
      </c>
      <c r="D103" s="15" t="s">
        <v>606</v>
      </c>
      <c r="E103" s="16">
        <v>0.02</v>
      </c>
      <c r="F103" s="16">
        <f>8839.62/1.2</f>
        <v>7366.3500000000013</v>
      </c>
      <c r="G103" s="40">
        <v>358</v>
      </c>
      <c r="H103" s="17">
        <v>44347</v>
      </c>
      <c r="I103" s="17"/>
      <c r="J103" s="19">
        <v>1.0379</v>
      </c>
      <c r="K103" s="16">
        <f t="shared" si="10"/>
        <v>7645.534665000002</v>
      </c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18">
        <f t="shared" si="4"/>
        <v>1</v>
      </c>
      <c r="AB103" s="20">
        <f t="shared" si="9"/>
        <v>7645.54</v>
      </c>
      <c r="AC103" s="20">
        <f t="shared" si="6"/>
        <v>152.91079999999999</v>
      </c>
      <c r="AD103" s="35" t="e">
        <f t="shared" si="7"/>
        <v>#DIV/0!</v>
      </c>
    </row>
    <row r="104" spans="1:30" x14ac:dyDescent="0.2">
      <c r="A104" s="13">
        <v>87</v>
      </c>
      <c r="B104" s="14" t="s">
        <v>166</v>
      </c>
      <c r="C104" s="14" t="s">
        <v>429</v>
      </c>
      <c r="D104" s="15" t="s">
        <v>606</v>
      </c>
      <c r="E104" s="16">
        <v>5.5E-2</v>
      </c>
      <c r="F104" s="16">
        <v>11853.09</v>
      </c>
      <c r="G104" s="40">
        <v>275</v>
      </c>
      <c r="H104" s="17">
        <v>44305</v>
      </c>
      <c r="I104" s="17"/>
      <c r="J104" s="19">
        <v>1.0379</v>
      </c>
      <c r="K104" s="16">
        <f t="shared" si="10"/>
        <v>12302.322111000001</v>
      </c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18">
        <f t="shared" si="4"/>
        <v>1</v>
      </c>
      <c r="AB104" s="20">
        <f t="shared" si="9"/>
        <v>12302.33</v>
      </c>
      <c r="AC104" s="20">
        <f t="shared" si="6"/>
        <v>676.62815000000001</v>
      </c>
      <c r="AD104" s="35" t="e">
        <f t="shared" si="7"/>
        <v>#DIV/0!</v>
      </c>
    </row>
    <row r="105" spans="1:30" x14ac:dyDescent="0.2">
      <c r="A105" s="13">
        <v>88</v>
      </c>
      <c r="B105" s="14" t="s">
        <v>167</v>
      </c>
      <c r="C105" s="14" t="s">
        <v>430</v>
      </c>
      <c r="D105" s="15" t="s">
        <v>606</v>
      </c>
      <c r="E105" s="16">
        <v>5.0000000000000001E-3</v>
      </c>
      <c r="F105" s="16">
        <v>18687.330000000002</v>
      </c>
      <c r="G105" s="40">
        <v>275</v>
      </c>
      <c r="H105" s="17">
        <v>44305</v>
      </c>
      <c r="I105" s="17"/>
      <c r="J105" s="19">
        <v>1.0379</v>
      </c>
      <c r="K105" s="16">
        <f t="shared" si="10"/>
        <v>19395.579807000002</v>
      </c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18">
        <f t="shared" si="4"/>
        <v>1</v>
      </c>
      <c r="AB105" s="20">
        <f t="shared" ref="AB105:AB110" si="11">CEILING(SUM(K105:Z105)/COUNTIF(K105:Z105,"&gt;0"),0.01)</f>
        <v>19395.580000000002</v>
      </c>
      <c r="AC105" s="20">
        <f t="shared" si="6"/>
        <v>96.977900000000005</v>
      </c>
      <c r="AD105" s="35" t="e">
        <f t="shared" si="7"/>
        <v>#DIV/0!</v>
      </c>
    </row>
    <row r="106" spans="1:30" x14ac:dyDescent="0.2">
      <c r="A106" s="13">
        <v>89</v>
      </c>
      <c r="B106" s="14" t="s">
        <v>168</v>
      </c>
      <c r="C106" s="14" t="s">
        <v>431</v>
      </c>
      <c r="D106" s="15" t="s">
        <v>606</v>
      </c>
      <c r="E106" s="16">
        <v>0.96</v>
      </c>
      <c r="F106" s="16">
        <v>242.5</v>
      </c>
      <c r="G106" s="40">
        <v>275</v>
      </c>
      <c r="H106" s="17">
        <v>44305</v>
      </c>
      <c r="I106" s="17"/>
      <c r="J106" s="19">
        <v>1.0379</v>
      </c>
      <c r="K106" s="16">
        <f t="shared" si="10"/>
        <v>251.69075000000001</v>
      </c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18">
        <f t="shared" si="4"/>
        <v>1</v>
      </c>
      <c r="AB106" s="20">
        <f t="shared" si="11"/>
        <v>251.70000000000002</v>
      </c>
      <c r="AC106" s="20">
        <f t="shared" si="6"/>
        <v>241.63200000000001</v>
      </c>
      <c r="AD106" s="35" t="e">
        <f t="shared" si="7"/>
        <v>#DIV/0!</v>
      </c>
    </row>
    <row r="107" spans="1:30" x14ac:dyDescent="0.2">
      <c r="A107" s="13">
        <v>90</v>
      </c>
      <c r="B107" s="14" t="s">
        <v>169</v>
      </c>
      <c r="C107" s="14" t="s">
        <v>432</v>
      </c>
      <c r="D107" s="15" t="s">
        <v>606</v>
      </c>
      <c r="E107" s="16">
        <v>1.0999999999999999E-2</v>
      </c>
      <c r="F107" s="16">
        <v>1759.41</v>
      </c>
      <c r="G107" s="40">
        <v>275</v>
      </c>
      <c r="H107" s="17">
        <v>44305</v>
      </c>
      <c r="I107" s="17"/>
      <c r="J107" s="19">
        <v>1.0379</v>
      </c>
      <c r="K107" s="16">
        <f t="shared" si="10"/>
        <v>1826.0916390000002</v>
      </c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18">
        <f t="shared" si="4"/>
        <v>1</v>
      </c>
      <c r="AB107" s="20">
        <f t="shared" si="11"/>
        <v>1826.1000000000001</v>
      </c>
      <c r="AC107" s="20">
        <f t="shared" si="6"/>
        <v>20.0871</v>
      </c>
      <c r="AD107" s="35" t="e">
        <f t="shared" si="7"/>
        <v>#DIV/0!</v>
      </c>
    </row>
    <row r="108" spans="1:30" x14ac:dyDescent="0.2">
      <c r="A108" s="13">
        <v>91</v>
      </c>
      <c r="B108" s="14" t="s">
        <v>170</v>
      </c>
      <c r="C108" s="14" t="s">
        <v>433</v>
      </c>
      <c r="D108" s="15" t="s">
        <v>606</v>
      </c>
      <c r="E108" s="16">
        <v>0.1</v>
      </c>
      <c r="F108" s="16">
        <v>164.07</v>
      </c>
      <c r="G108" s="40">
        <v>275</v>
      </c>
      <c r="H108" s="17">
        <v>44305</v>
      </c>
      <c r="I108" s="17"/>
      <c r="J108" s="19">
        <v>1.0379</v>
      </c>
      <c r="K108" s="16">
        <f t="shared" si="10"/>
        <v>170.288253</v>
      </c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18">
        <f t="shared" si="4"/>
        <v>1</v>
      </c>
      <c r="AB108" s="20">
        <f t="shared" si="11"/>
        <v>170.29</v>
      </c>
      <c r="AC108" s="20">
        <f t="shared" si="6"/>
        <v>17.029</v>
      </c>
      <c r="AD108" s="35" t="e">
        <f t="shared" si="7"/>
        <v>#DIV/0!</v>
      </c>
    </row>
    <row r="109" spans="1:30" x14ac:dyDescent="0.2">
      <c r="A109" s="13">
        <v>92</v>
      </c>
      <c r="B109" s="14" t="s">
        <v>171</v>
      </c>
      <c r="C109" s="14" t="s">
        <v>434</v>
      </c>
      <c r="D109" s="15" t="s">
        <v>606</v>
      </c>
      <c r="E109" s="16">
        <v>2.1000000000000001E-2</v>
      </c>
      <c r="F109" s="16">
        <v>14238.13</v>
      </c>
      <c r="G109" s="40">
        <v>275</v>
      </c>
      <c r="H109" s="17">
        <v>44305</v>
      </c>
      <c r="I109" s="17"/>
      <c r="J109" s="19">
        <v>1.0379</v>
      </c>
      <c r="K109" s="16">
        <f t="shared" si="10"/>
        <v>14777.755127</v>
      </c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  <c r="X109" s="42"/>
      <c r="Y109" s="42"/>
      <c r="Z109" s="42"/>
      <c r="AA109" s="18">
        <f t="shared" si="4"/>
        <v>1</v>
      </c>
      <c r="AB109" s="20">
        <f t="shared" si="11"/>
        <v>14777.76</v>
      </c>
      <c r="AC109" s="20">
        <f t="shared" si="6"/>
        <v>310.33296000000001</v>
      </c>
      <c r="AD109" s="35" t="e">
        <f t="shared" si="7"/>
        <v>#DIV/0!</v>
      </c>
    </row>
    <row r="110" spans="1:30" ht="38.25" x14ac:dyDescent="0.2">
      <c r="A110" s="13">
        <v>93</v>
      </c>
      <c r="B110" s="14" t="s">
        <v>172</v>
      </c>
      <c r="C110" s="14" t="s">
        <v>435</v>
      </c>
      <c r="D110" s="15" t="s">
        <v>610</v>
      </c>
      <c r="E110" s="16">
        <v>6</v>
      </c>
      <c r="F110" s="16">
        <v>1009.26</v>
      </c>
      <c r="G110" s="40">
        <v>275</v>
      </c>
      <c r="H110" s="17">
        <v>44305</v>
      </c>
      <c r="I110" s="17"/>
      <c r="J110" s="19">
        <v>1.0379</v>
      </c>
      <c r="K110" s="16">
        <f t="shared" si="10"/>
        <v>1047.5109540000001</v>
      </c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18">
        <f t="shared" si="4"/>
        <v>1</v>
      </c>
      <c r="AB110" s="20">
        <f t="shared" si="11"/>
        <v>1047.52</v>
      </c>
      <c r="AC110" s="20">
        <f t="shared" si="6"/>
        <v>6285.12</v>
      </c>
      <c r="AD110" s="35" t="e">
        <f t="shared" si="7"/>
        <v>#DIV/0!</v>
      </c>
    </row>
    <row r="111" spans="1:30" ht="25.5" x14ac:dyDescent="0.2">
      <c r="A111" s="13">
        <v>94</v>
      </c>
      <c r="B111" s="14" t="s">
        <v>173</v>
      </c>
      <c r="C111" s="14" t="s">
        <v>436</v>
      </c>
      <c r="D111" s="15" t="s">
        <v>610</v>
      </c>
      <c r="E111" s="16">
        <v>4</v>
      </c>
      <c r="F111" s="16">
        <v>567</v>
      </c>
      <c r="G111" s="40">
        <v>275</v>
      </c>
      <c r="H111" s="17">
        <v>44305</v>
      </c>
      <c r="I111" s="17"/>
      <c r="J111" s="19">
        <v>1.0379</v>
      </c>
      <c r="K111" s="16">
        <f t="shared" ref="K111:K231" si="12">IF(SUM(F111)=0,"",F111*J111)</f>
        <v>588.48930000000007</v>
      </c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18">
        <f t="shared" si="0"/>
        <v>1</v>
      </c>
      <c r="AB111" s="20">
        <f t="shared" ref="AB111:AB225" si="13">CEILING(SUM(K111:Z111)/COUNTIF(K111:Z111,"&gt;0"),0.01)</f>
        <v>588.49</v>
      </c>
      <c r="AC111" s="20">
        <f t="shared" si="1"/>
        <v>2353.96</v>
      </c>
      <c r="AD111" s="35" t="e">
        <f t="shared" si="2"/>
        <v>#DIV/0!</v>
      </c>
    </row>
    <row r="112" spans="1:30" x14ac:dyDescent="0.2">
      <c r="A112" s="13">
        <v>95</v>
      </c>
      <c r="B112" s="14" t="s">
        <v>174</v>
      </c>
      <c r="C112" s="14" t="s">
        <v>437</v>
      </c>
      <c r="D112" s="15" t="s">
        <v>610</v>
      </c>
      <c r="E112" s="16">
        <v>8</v>
      </c>
      <c r="F112" s="16">
        <v>171.15</v>
      </c>
      <c r="G112" s="40">
        <v>275</v>
      </c>
      <c r="H112" s="17">
        <v>44305</v>
      </c>
      <c r="I112" s="17"/>
      <c r="J112" s="19">
        <v>1.0379</v>
      </c>
      <c r="K112" s="16">
        <f t="shared" si="12"/>
        <v>177.63658500000003</v>
      </c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18">
        <f t="shared" si="0"/>
        <v>1</v>
      </c>
      <c r="AB112" s="20">
        <f t="shared" si="13"/>
        <v>177.64000000000001</v>
      </c>
      <c r="AC112" s="20">
        <f t="shared" si="1"/>
        <v>1421.1200000000001</v>
      </c>
      <c r="AD112" s="35" t="e">
        <f t="shared" si="2"/>
        <v>#DIV/0!</v>
      </c>
    </row>
    <row r="113" spans="1:30" x14ac:dyDescent="0.2">
      <c r="A113" s="13">
        <v>96</v>
      </c>
      <c r="B113" s="14" t="s">
        <v>175</v>
      </c>
      <c r="C113" s="14" t="s">
        <v>438</v>
      </c>
      <c r="D113" s="15" t="s">
        <v>610</v>
      </c>
      <c r="E113" s="16">
        <v>17</v>
      </c>
      <c r="F113" s="16">
        <v>292.08999999999997</v>
      </c>
      <c r="G113" s="40">
        <v>275</v>
      </c>
      <c r="H113" s="17">
        <v>44305</v>
      </c>
      <c r="I113" s="17"/>
      <c r="J113" s="19">
        <v>1.0379</v>
      </c>
      <c r="K113" s="16">
        <f t="shared" si="12"/>
        <v>303.160211</v>
      </c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18">
        <f t="shared" si="0"/>
        <v>1</v>
      </c>
      <c r="AB113" s="20">
        <f t="shared" si="13"/>
        <v>303.17</v>
      </c>
      <c r="AC113" s="20">
        <f t="shared" si="1"/>
        <v>5153.8900000000003</v>
      </c>
      <c r="AD113" s="35" t="e">
        <f t="shared" si="2"/>
        <v>#DIV/0!</v>
      </c>
    </row>
    <row r="114" spans="1:30" ht="25.5" x14ac:dyDescent="0.2">
      <c r="A114" s="13">
        <v>97</v>
      </c>
      <c r="B114" s="14" t="s">
        <v>176</v>
      </c>
      <c r="C114" s="14" t="s">
        <v>439</v>
      </c>
      <c r="D114" s="15" t="s">
        <v>610</v>
      </c>
      <c r="E114" s="16">
        <v>3</v>
      </c>
      <c r="F114" s="16">
        <v>292.08999999999997</v>
      </c>
      <c r="G114" s="40">
        <v>275</v>
      </c>
      <c r="H114" s="17">
        <v>44305</v>
      </c>
      <c r="I114" s="17"/>
      <c r="J114" s="19">
        <v>1.0379</v>
      </c>
      <c r="K114" s="16">
        <f t="shared" si="12"/>
        <v>303.160211</v>
      </c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42"/>
      <c r="AA114" s="18">
        <f t="shared" si="0"/>
        <v>1</v>
      </c>
      <c r="AB114" s="20">
        <f t="shared" si="13"/>
        <v>303.17</v>
      </c>
      <c r="AC114" s="20">
        <f t="shared" si="1"/>
        <v>909.51</v>
      </c>
      <c r="AD114" s="35" t="e">
        <f t="shared" si="2"/>
        <v>#DIV/0!</v>
      </c>
    </row>
    <row r="115" spans="1:30" ht="25.5" x14ac:dyDescent="0.2">
      <c r="A115" s="13">
        <v>98</v>
      </c>
      <c r="B115" s="14" t="s">
        <v>177</v>
      </c>
      <c r="C115" s="14" t="s">
        <v>440</v>
      </c>
      <c r="D115" s="15" t="s">
        <v>610</v>
      </c>
      <c r="E115" s="16">
        <v>4</v>
      </c>
      <c r="F115" s="16">
        <v>801.81</v>
      </c>
      <c r="G115" s="40">
        <v>275</v>
      </c>
      <c r="H115" s="17">
        <v>44305</v>
      </c>
      <c r="I115" s="17"/>
      <c r="J115" s="19">
        <v>1.0379</v>
      </c>
      <c r="K115" s="16">
        <f t="shared" si="12"/>
        <v>832.19859899999994</v>
      </c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  <c r="X115" s="42"/>
      <c r="Y115" s="42"/>
      <c r="Z115" s="42"/>
      <c r="AA115" s="18">
        <f t="shared" si="0"/>
        <v>1</v>
      </c>
      <c r="AB115" s="20">
        <f t="shared" si="13"/>
        <v>832.2</v>
      </c>
      <c r="AC115" s="20">
        <f t="shared" si="1"/>
        <v>3328.8</v>
      </c>
      <c r="AD115" s="35" t="e">
        <f t="shared" si="2"/>
        <v>#DIV/0!</v>
      </c>
    </row>
    <row r="116" spans="1:30" ht="25.5" x14ac:dyDescent="0.2">
      <c r="A116" s="13">
        <v>99</v>
      </c>
      <c r="B116" s="14" t="s">
        <v>178</v>
      </c>
      <c r="C116" s="14" t="s">
        <v>441</v>
      </c>
      <c r="D116" s="15" t="s">
        <v>610</v>
      </c>
      <c r="E116" s="16">
        <v>4</v>
      </c>
      <c r="F116" s="16">
        <v>801.81</v>
      </c>
      <c r="G116" s="40">
        <v>275</v>
      </c>
      <c r="H116" s="17">
        <v>44305</v>
      </c>
      <c r="I116" s="17"/>
      <c r="J116" s="19">
        <v>1.0379</v>
      </c>
      <c r="K116" s="16">
        <f t="shared" si="12"/>
        <v>832.19859899999994</v>
      </c>
      <c r="L116" s="42"/>
      <c r="M116" s="42"/>
      <c r="N116" s="42"/>
      <c r="O116" s="42"/>
      <c r="P116" s="42"/>
      <c r="Q116" s="42"/>
      <c r="R116" s="42"/>
      <c r="S116" s="42"/>
      <c r="T116" s="42"/>
      <c r="U116" s="42"/>
      <c r="V116" s="42"/>
      <c r="W116" s="42"/>
      <c r="X116" s="42"/>
      <c r="Y116" s="42"/>
      <c r="Z116" s="42"/>
      <c r="AA116" s="18">
        <f t="shared" si="0"/>
        <v>1</v>
      </c>
      <c r="AB116" s="20">
        <f t="shared" si="13"/>
        <v>832.2</v>
      </c>
      <c r="AC116" s="20">
        <f t="shared" si="1"/>
        <v>3328.8</v>
      </c>
      <c r="AD116" s="35" t="e">
        <f t="shared" si="2"/>
        <v>#DIV/0!</v>
      </c>
    </row>
    <row r="117" spans="1:30" ht="25.5" x14ac:dyDescent="0.2">
      <c r="A117" s="13">
        <v>100</v>
      </c>
      <c r="B117" s="14" t="s">
        <v>179</v>
      </c>
      <c r="C117" s="14" t="s">
        <v>442</v>
      </c>
      <c r="D117" s="15" t="s">
        <v>610</v>
      </c>
      <c r="E117" s="16">
        <v>23</v>
      </c>
      <c r="F117" s="16">
        <v>2233.64</v>
      </c>
      <c r="G117" s="40">
        <v>275</v>
      </c>
      <c r="H117" s="17">
        <v>44305</v>
      </c>
      <c r="I117" s="17"/>
      <c r="J117" s="19">
        <v>1.0379</v>
      </c>
      <c r="K117" s="16">
        <f t="shared" si="12"/>
        <v>2318.2949560000002</v>
      </c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  <c r="X117" s="42"/>
      <c r="Y117" s="42"/>
      <c r="Z117" s="42"/>
      <c r="AA117" s="18">
        <f t="shared" si="0"/>
        <v>1</v>
      </c>
      <c r="AB117" s="20">
        <f t="shared" si="13"/>
        <v>2318.3000000000002</v>
      </c>
      <c r="AC117" s="20">
        <f t="shared" si="1"/>
        <v>53320.9</v>
      </c>
      <c r="AD117" s="35" t="e">
        <f t="shared" si="2"/>
        <v>#DIV/0!</v>
      </c>
    </row>
    <row r="118" spans="1:30" x14ac:dyDescent="0.2">
      <c r="A118" s="13">
        <v>101</v>
      </c>
      <c r="B118" s="14" t="s">
        <v>180</v>
      </c>
      <c r="C118" s="14" t="s">
        <v>443</v>
      </c>
      <c r="D118" s="15" t="s">
        <v>610</v>
      </c>
      <c r="E118" s="16">
        <v>4</v>
      </c>
      <c r="F118" s="16">
        <v>292.08999999999997</v>
      </c>
      <c r="G118" s="40">
        <v>275</v>
      </c>
      <c r="H118" s="17">
        <v>44305</v>
      </c>
      <c r="I118" s="17"/>
      <c r="J118" s="19">
        <v>1.0379</v>
      </c>
      <c r="K118" s="16">
        <f t="shared" si="12"/>
        <v>303.160211</v>
      </c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18">
        <f t="shared" si="0"/>
        <v>1</v>
      </c>
      <c r="AB118" s="20">
        <f t="shared" si="13"/>
        <v>303.17</v>
      </c>
      <c r="AC118" s="20">
        <f t="shared" si="1"/>
        <v>1212.68</v>
      </c>
      <c r="AD118" s="35" t="e">
        <f t="shared" si="2"/>
        <v>#DIV/0!</v>
      </c>
    </row>
    <row r="119" spans="1:30" x14ac:dyDescent="0.2">
      <c r="A119" s="13">
        <v>102</v>
      </c>
      <c r="B119" s="14" t="s">
        <v>181</v>
      </c>
      <c r="C119" s="14" t="s">
        <v>444</v>
      </c>
      <c r="D119" s="15" t="s">
        <v>609</v>
      </c>
      <c r="E119" s="16">
        <v>10</v>
      </c>
      <c r="F119" s="16">
        <v>38.619999999999997</v>
      </c>
      <c r="G119" s="40">
        <v>275</v>
      </c>
      <c r="H119" s="17">
        <v>44305</v>
      </c>
      <c r="I119" s="17"/>
      <c r="J119" s="19">
        <v>1.0379</v>
      </c>
      <c r="K119" s="16">
        <f t="shared" si="12"/>
        <v>40.083697999999998</v>
      </c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18">
        <f t="shared" si="0"/>
        <v>1</v>
      </c>
      <c r="AB119" s="20">
        <f t="shared" si="13"/>
        <v>40.090000000000003</v>
      </c>
      <c r="AC119" s="20">
        <f t="shared" si="1"/>
        <v>400.90000000000003</v>
      </c>
      <c r="AD119" s="35" t="e">
        <f t="shared" si="2"/>
        <v>#DIV/0!</v>
      </c>
    </row>
    <row r="120" spans="1:30" x14ac:dyDescent="0.2">
      <c r="A120" s="13">
        <v>103</v>
      </c>
      <c r="B120" s="14" t="s">
        <v>182</v>
      </c>
      <c r="C120" s="14" t="s">
        <v>445</v>
      </c>
      <c r="D120" s="15" t="s">
        <v>610</v>
      </c>
      <c r="E120" s="16">
        <v>8</v>
      </c>
      <c r="F120" s="16">
        <v>801.81</v>
      </c>
      <c r="G120" s="40">
        <v>275</v>
      </c>
      <c r="H120" s="17">
        <v>44305</v>
      </c>
      <c r="I120" s="17"/>
      <c r="J120" s="19">
        <v>1.0379</v>
      </c>
      <c r="K120" s="16">
        <f t="shared" si="12"/>
        <v>832.19859899999994</v>
      </c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  <c r="X120" s="42"/>
      <c r="Y120" s="42"/>
      <c r="Z120" s="42"/>
      <c r="AA120" s="18">
        <f t="shared" si="0"/>
        <v>1</v>
      </c>
      <c r="AB120" s="20">
        <f t="shared" si="13"/>
        <v>832.2</v>
      </c>
      <c r="AC120" s="20">
        <f t="shared" si="1"/>
        <v>6657.6</v>
      </c>
      <c r="AD120" s="35" t="e">
        <f t="shared" si="2"/>
        <v>#DIV/0!</v>
      </c>
    </row>
    <row r="121" spans="1:30" ht="38.25" x14ac:dyDescent="0.2">
      <c r="A121" s="13">
        <v>104</v>
      </c>
      <c r="B121" s="14" t="s">
        <v>183</v>
      </c>
      <c r="C121" s="14" t="s">
        <v>446</v>
      </c>
      <c r="D121" s="15" t="s">
        <v>610</v>
      </c>
      <c r="E121" s="16">
        <v>9</v>
      </c>
      <c r="F121" s="16">
        <v>487.62</v>
      </c>
      <c r="G121" s="40">
        <v>275</v>
      </c>
      <c r="H121" s="17">
        <v>44305</v>
      </c>
      <c r="I121" s="17"/>
      <c r="J121" s="19">
        <v>1.0379</v>
      </c>
      <c r="K121" s="16">
        <f t="shared" si="12"/>
        <v>506.10079800000005</v>
      </c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  <c r="AA121" s="18">
        <f t="shared" si="0"/>
        <v>1</v>
      </c>
      <c r="AB121" s="20">
        <f t="shared" si="13"/>
        <v>506.11</v>
      </c>
      <c r="AC121" s="20">
        <f t="shared" si="1"/>
        <v>4554.99</v>
      </c>
      <c r="AD121" s="35" t="e">
        <f t="shared" si="2"/>
        <v>#DIV/0!</v>
      </c>
    </row>
    <row r="122" spans="1:30" ht="38.25" x14ac:dyDescent="0.2">
      <c r="A122" s="13">
        <v>105</v>
      </c>
      <c r="B122" s="14" t="s">
        <v>184</v>
      </c>
      <c r="C122" s="14" t="s">
        <v>447</v>
      </c>
      <c r="D122" s="15" t="s">
        <v>610</v>
      </c>
      <c r="E122" s="16">
        <v>5</v>
      </c>
      <c r="F122" s="16">
        <v>1009.26</v>
      </c>
      <c r="G122" s="40">
        <v>275</v>
      </c>
      <c r="H122" s="17">
        <v>44305</v>
      </c>
      <c r="I122" s="17"/>
      <c r="J122" s="19">
        <v>1.0379</v>
      </c>
      <c r="K122" s="16">
        <f t="shared" si="12"/>
        <v>1047.5109540000001</v>
      </c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  <c r="AA122" s="18">
        <f t="shared" si="0"/>
        <v>1</v>
      </c>
      <c r="AB122" s="20">
        <f t="shared" si="13"/>
        <v>1047.52</v>
      </c>
      <c r="AC122" s="20">
        <f t="shared" si="1"/>
        <v>5237.6000000000004</v>
      </c>
      <c r="AD122" s="35" t="e">
        <f t="shared" si="2"/>
        <v>#DIV/0!</v>
      </c>
    </row>
    <row r="123" spans="1:30" ht="38.25" x14ac:dyDescent="0.2">
      <c r="A123" s="13">
        <v>106</v>
      </c>
      <c r="B123" s="14" t="s">
        <v>185</v>
      </c>
      <c r="C123" s="14" t="s">
        <v>448</v>
      </c>
      <c r="D123" s="15" t="s">
        <v>610</v>
      </c>
      <c r="E123" s="16">
        <v>5</v>
      </c>
      <c r="F123" s="16">
        <v>1009.26</v>
      </c>
      <c r="G123" s="40">
        <v>275</v>
      </c>
      <c r="H123" s="17">
        <v>44305</v>
      </c>
      <c r="I123" s="17"/>
      <c r="J123" s="19">
        <v>1.0379</v>
      </c>
      <c r="K123" s="16">
        <f t="shared" si="12"/>
        <v>1047.5109540000001</v>
      </c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18">
        <f t="shared" si="0"/>
        <v>1</v>
      </c>
      <c r="AB123" s="20">
        <f t="shared" si="13"/>
        <v>1047.52</v>
      </c>
      <c r="AC123" s="20">
        <f t="shared" si="1"/>
        <v>5237.6000000000004</v>
      </c>
      <c r="AD123" s="35" t="e">
        <f t="shared" si="2"/>
        <v>#DIV/0!</v>
      </c>
    </row>
    <row r="124" spans="1:30" ht="38.25" x14ac:dyDescent="0.2">
      <c r="A124" s="13">
        <v>107</v>
      </c>
      <c r="B124" s="14" t="s">
        <v>186</v>
      </c>
      <c r="C124" s="14" t="s">
        <v>449</v>
      </c>
      <c r="D124" s="15" t="s">
        <v>610</v>
      </c>
      <c r="E124" s="16">
        <v>5</v>
      </c>
      <c r="F124" s="16">
        <v>1197</v>
      </c>
      <c r="G124" s="40">
        <v>275</v>
      </c>
      <c r="H124" s="17">
        <v>44305</v>
      </c>
      <c r="I124" s="17"/>
      <c r="J124" s="19">
        <v>1.0379</v>
      </c>
      <c r="K124" s="16">
        <f t="shared" si="12"/>
        <v>1242.3663000000001</v>
      </c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18">
        <f t="shared" si="0"/>
        <v>1</v>
      </c>
      <c r="AB124" s="20">
        <f t="shared" si="13"/>
        <v>1242.3700000000001</v>
      </c>
      <c r="AC124" s="20">
        <f t="shared" si="1"/>
        <v>6211.85</v>
      </c>
      <c r="AD124" s="35" t="e">
        <f t="shared" si="2"/>
        <v>#DIV/0!</v>
      </c>
    </row>
    <row r="125" spans="1:30" ht="25.5" x14ac:dyDescent="0.2">
      <c r="A125" s="13">
        <v>108</v>
      </c>
      <c r="B125" s="14" t="s">
        <v>187</v>
      </c>
      <c r="C125" s="14" t="s">
        <v>450</v>
      </c>
      <c r="D125" s="15" t="s">
        <v>610</v>
      </c>
      <c r="E125" s="16">
        <v>7</v>
      </c>
      <c r="F125" s="16">
        <v>801.81</v>
      </c>
      <c r="G125" s="40">
        <v>275</v>
      </c>
      <c r="H125" s="17">
        <v>44305</v>
      </c>
      <c r="I125" s="17"/>
      <c r="J125" s="19">
        <v>1.0379</v>
      </c>
      <c r="K125" s="16">
        <f t="shared" si="12"/>
        <v>832.19859899999994</v>
      </c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18">
        <f t="shared" si="0"/>
        <v>1</v>
      </c>
      <c r="AB125" s="20">
        <f t="shared" si="13"/>
        <v>832.2</v>
      </c>
      <c r="AC125" s="20">
        <f t="shared" si="1"/>
        <v>5825.4000000000005</v>
      </c>
      <c r="AD125" s="35" t="e">
        <f t="shared" si="2"/>
        <v>#DIV/0!</v>
      </c>
    </row>
    <row r="126" spans="1:30" x14ac:dyDescent="0.2">
      <c r="A126" s="13">
        <v>109</v>
      </c>
      <c r="B126" s="14" t="s">
        <v>188</v>
      </c>
      <c r="C126" s="14" t="s">
        <v>451</v>
      </c>
      <c r="D126" s="15" t="s">
        <v>606</v>
      </c>
      <c r="E126" s="16">
        <v>1.2999999999999999E-2</v>
      </c>
      <c r="F126" s="16">
        <v>15820</v>
      </c>
      <c r="G126" s="40">
        <v>275</v>
      </c>
      <c r="H126" s="17">
        <v>44305</v>
      </c>
      <c r="I126" s="17"/>
      <c r="J126" s="19">
        <v>1.0379</v>
      </c>
      <c r="K126" s="16">
        <f t="shared" si="12"/>
        <v>16419.578000000001</v>
      </c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18">
        <f t="shared" si="0"/>
        <v>1</v>
      </c>
      <c r="AB126" s="20">
        <f t="shared" si="13"/>
        <v>16419.580000000002</v>
      </c>
      <c r="AC126" s="20">
        <f t="shared" si="1"/>
        <v>213.45454000000001</v>
      </c>
      <c r="AD126" s="35" t="e">
        <f t="shared" si="2"/>
        <v>#DIV/0!</v>
      </c>
    </row>
    <row r="127" spans="1:30" x14ac:dyDescent="0.2">
      <c r="A127" s="13">
        <v>110</v>
      </c>
      <c r="B127" s="14" t="s">
        <v>189</v>
      </c>
      <c r="C127" s="14" t="s">
        <v>452</v>
      </c>
      <c r="D127" s="15" t="s">
        <v>606</v>
      </c>
      <c r="E127" s="16">
        <v>0.38</v>
      </c>
      <c r="F127" s="16">
        <v>120960</v>
      </c>
      <c r="G127" s="40">
        <v>275</v>
      </c>
      <c r="H127" s="17">
        <v>44305</v>
      </c>
      <c r="I127" s="17"/>
      <c r="J127" s="19">
        <v>1.0379</v>
      </c>
      <c r="K127" s="16">
        <f t="shared" si="12"/>
        <v>125544.38400000001</v>
      </c>
      <c r="L127" s="42"/>
      <c r="M127" s="42"/>
      <c r="N127" s="42"/>
      <c r="O127" s="42"/>
      <c r="P127" s="42"/>
      <c r="Q127" s="42"/>
      <c r="R127" s="42"/>
      <c r="S127" s="42"/>
      <c r="T127" s="42"/>
      <c r="U127" s="42"/>
      <c r="V127" s="42"/>
      <c r="W127" s="42"/>
      <c r="X127" s="42"/>
      <c r="Y127" s="42"/>
      <c r="Z127" s="42"/>
      <c r="AA127" s="18">
        <f t="shared" si="0"/>
        <v>1</v>
      </c>
      <c r="AB127" s="20">
        <f t="shared" si="13"/>
        <v>125544.39</v>
      </c>
      <c r="AC127" s="20">
        <f t="shared" si="1"/>
        <v>47706.868199999997</v>
      </c>
      <c r="AD127" s="35" t="e">
        <f t="shared" si="2"/>
        <v>#DIV/0!</v>
      </c>
    </row>
    <row r="128" spans="1:30" x14ac:dyDescent="0.2">
      <c r="A128" s="13">
        <v>111</v>
      </c>
      <c r="B128" s="14" t="s">
        <v>190</v>
      </c>
      <c r="C128" s="14" t="s">
        <v>453</v>
      </c>
      <c r="D128" s="15" t="s">
        <v>606</v>
      </c>
      <c r="E128" s="16">
        <v>0.76</v>
      </c>
      <c r="F128" s="16">
        <v>667.52</v>
      </c>
      <c r="G128" s="40">
        <v>275</v>
      </c>
      <c r="H128" s="17">
        <v>44305</v>
      </c>
      <c r="I128" s="17"/>
      <c r="J128" s="19">
        <v>1.0379</v>
      </c>
      <c r="K128" s="16">
        <f t="shared" ref="K128:K202" si="14">IF(SUM(F128)=0,"",F128*J128)</f>
        <v>692.81900800000005</v>
      </c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18">
        <f t="shared" ref="AA128:AA202" si="15">COUNTIF(K128:Z128,"&gt;0")</f>
        <v>1</v>
      </c>
      <c r="AB128" s="20">
        <f t="shared" ref="AB128:AB150" si="16">CEILING(SUM(K128:Z128)/COUNTIF(K128:Z128,"&gt;0"),0.01)</f>
        <v>692.82</v>
      </c>
      <c r="AC128" s="20">
        <f t="shared" ref="AC128:AC202" si="17">AB128*E128</f>
        <v>526.54320000000007</v>
      </c>
      <c r="AD128" s="35" t="e">
        <f t="shared" ref="AD128:AD202" si="18">STDEV(K128:Z128)/AB128*100</f>
        <v>#DIV/0!</v>
      </c>
    </row>
    <row r="129" spans="1:30" x14ac:dyDescent="0.2">
      <c r="A129" s="13">
        <v>112</v>
      </c>
      <c r="B129" s="14" t="s">
        <v>191</v>
      </c>
      <c r="C129" s="14" t="s">
        <v>454</v>
      </c>
      <c r="D129" s="15" t="s">
        <v>606</v>
      </c>
      <c r="E129" s="16">
        <v>0.27</v>
      </c>
      <c r="F129" s="16">
        <v>1699.15</v>
      </c>
      <c r="G129" s="40">
        <v>275</v>
      </c>
      <c r="H129" s="17">
        <v>44305</v>
      </c>
      <c r="I129" s="17"/>
      <c r="J129" s="19">
        <v>1.0379</v>
      </c>
      <c r="K129" s="16">
        <f t="shared" si="14"/>
        <v>1763.5477850000002</v>
      </c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18">
        <f t="shared" si="15"/>
        <v>1</v>
      </c>
      <c r="AB129" s="20">
        <f t="shared" si="16"/>
        <v>1763.55</v>
      </c>
      <c r="AC129" s="20">
        <f t="shared" si="17"/>
        <v>476.1585</v>
      </c>
      <c r="AD129" s="35" t="e">
        <f t="shared" si="18"/>
        <v>#DIV/0!</v>
      </c>
    </row>
    <row r="130" spans="1:30" x14ac:dyDescent="0.2">
      <c r="A130" s="13">
        <v>113</v>
      </c>
      <c r="B130" s="14" t="s">
        <v>192</v>
      </c>
      <c r="C130" s="14" t="s">
        <v>455</v>
      </c>
      <c r="D130" s="15" t="s">
        <v>606</v>
      </c>
      <c r="E130" s="16">
        <v>1.4999999999999999E-2</v>
      </c>
      <c r="F130" s="16">
        <v>1476.67</v>
      </c>
      <c r="G130" s="40">
        <v>275</v>
      </c>
      <c r="H130" s="17">
        <v>44305</v>
      </c>
      <c r="I130" s="17"/>
      <c r="J130" s="19">
        <v>1.0379</v>
      </c>
      <c r="K130" s="16">
        <f t="shared" si="14"/>
        <v>1532.6357930000001</v>
      </c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18">
        <f t="shared" si="15"/>
        <v>1</v>
      </c>
      <c r="AB130" s="20">
        <f t="shared" si="16"/>
        <v>1532.64</v>
      </c>
      <c r="AC130" s="20">
        <f t="shared" si="17"/>
        <v>22.989599999999999</v>
      </c>
      <c r="AD130" s="35" t="e">
        <f t="shared" si="18"/>
        <v>#DIV/0!</v>
      </c>
    </row>
    <row r="131" spans="1:30" x14ac:dyDescent="0.2">
      <c r="A131" s="13">
        <v>114</v>
      </c>
      <c r="B131" s="14" t="s">
        <v>193</v>
      </c>
      <c r="C131" s="14" t="s">
        <v>456</v>
      </c>
      <c r="D131" s="15" t="s">
        <v>606</v>
      </c>
      <c r="E131" s="16">
        <v>14</v>
      </c>
      <c r="F131" s="16">
        <v>3049.2</v>
      </c>
      <c r="G131" s="40">
        <v>275</v>
      </c>
      <c r="H131" s="17">
        <v>44305</v>
      </c>
      <c r="I131" s="17"/>
      <c r="J131" s="19">
        <v>1.0379</v>
      </c>
      <c r="K131" s="16">
        <f t="shared" si="14"/>
        <v>3164.7646799999998</v>
      </c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  <c r="X131" s="42"/>
      <c r="Y131" s="42"/>
      <c r="Z131" s="42"/>
      <c r="AA131" s="18">
        <f t="shared" si="15"/>
        <v>1</v>
      </c>
      <c r="AB131" s="20">
        <f t="shared" si="16"/>
        <v>3164.77</v>
      </c>
      <c r="AC131" s="20">
        <f t="shared" si="17"/>
        <v>44306.78</v>
      </c>
      <c r="AD131" s="35" t="e">
        <f t="shared" si="18"/>
        <v>#DIV/0!</v>
      </c>
    </row>
    <row r="132" spans="1:30" x14ac:dyDescent="0.2">
      <c r="A132" s="13">
        <v>115</v>
      </c>
      <c r="B132" s="14" t="s">
        <v>194</v>
      </c>
      <c r="C132" s="14" t="s">
        <v>457</v>
      </c>
      <c r="D132" s="15" t="s">
        <v>606</v>
      </c>
      <c r="E132" s="16">
        <v>0.12</v>
      </c>
      <c r="F132" s="16">
        <v>913.04</v>
      </c>
      <c r="G132" s="40">
        <v>275</v>
      </c>
      <c r="H132" s="17">
        <v>44305</v>
      </c>
      <c r="I132" s="17"/>
      <c r="J132" s="19">
        <v>1.0379</v>
      </c>
      <c r="K132" s="16">
        <f t="shared" si="14"/>
        <v>947.64421600000003</v>
      </c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18">
        <f t="shared" si="15"/>
        <v>1</v>
      </c>
      <c r="AB132" s="20">
        <f t="shared" si="16"/>
        <v>947.65</v>
      </c>
      <c r="AC132" s="20">
        <f t="shared" si="17"/>
        <v>113.71799999999999</v>
      </c>
      <c r="AD132" s="35" t="e">
        <f t="shared" si="18"/>
        <v>#DIV/0!</v>
      </c>
    </row>
    <row r="133" spans="1:30" x14ac:dyDescent="0.2">
      <c r="A133" s="13">
        <v>116</v>
      </c>
      <c r="B133" s="14" t="s">
        <v>195</v>
      </c>
      <c r="C133" s="14" t="s">
        <v>458</v>
      </c>
      <c r="D133" s="15" t="s">
        <v>606</v>
      </c>
      <c r="E133" s="16">
        <v>0.1</v>
      </c>
      <c r="F133" s="16">
        <v>931.9</v>
      </c>
      <c r="G133" s="40">
        <v>275</v>
      </c>
      <c r="H133" s="17">
        <v>44305</v>
      </c>
      <c r="I133" s="17"/>
      <c r="J133" s="19">
        <v>1.0379</v>
      </c>
      <c r="K133" s="16">
        <f t="shared" si="14"/>
        <v>967.21901000000003</v>
      </c>
      <c r="L133" s="42"/>
      <c r="M133" s="42"/>
      <c r="N133" s="42"/>
      <c r="O133" s="42"/>
      <c r="P133" s="42"/>
      <c r="Q133" s="42"/>
      <c r="R133" s="42"/>
      <c r="S133" s="42"/>
      <c r="T133" s="42"/>
      <c r="U133" s="42"/>
      <c r="V133" s="42"/>
      <c r="W133" s="42"/>
      <c r="X133" s="42"/>
      <c r="Y133" s="42"/>
      <c r="Z133" s="42"/>
      <c r="AA133" s="18">
        <f t="shared" si="15"/>
        <v>1</v>
      </c>
      <c r="AB133" s="20">
        <f t="shared" si="16"/>
        <v>967.22</v>
      </c>
      <c r="AC133" s="20">
        <f t="shared" si="17"/>
        <v>96.722000000000008</v>
      </c>
      <c r="AD133" s="35" t="e">
        <f t="shared" si="18"/>
        <v>#DIV/0!</v>
      </c>
    </row>
    <row r="134" spans="1:30" x14ac:dyDescent="0.2">
      <c r="A134" s="13">
        <v>117</v>
      </c>
      <c r="B134" s="14" t="s">
        <v>196</v>
      </c>
      <c r="C134" s="14" t="s">
        <v>459</v>
      </c>
      <c r="D134" s="15" t="s">
        <v>606</v>
      </c>
      <c r="E134" s="16">
        <v>1.0999999999999999E-2</v>
      </c>
      <c r="F134" s="16">
        <v>3650.91</v>
      </c>
      <c r="G134" s="40">
        <v>275</v>
      </c>
      <c r="H134" s="17">
        <v>44305</v>
      </c>
      <c r="I134" s="17"/>
      <c r="J134" s="19">
        <v>1.0379</v>
      </c>
      <c r="K134" s="16">
        <f t="shared" si="14"/>
        <v>3789.279489</v>
      </c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18">
        <f t="shared" si="15"/>
        <v>1</v>
      </c>
      <c r="AB134" s="20">
        <f t="shared" si="16"/>
        <v>3789.28</v>
      </c>
      <c r="AC134" s="20">
        <f t="shared" si="17"/>
        <v>41.682079999999999</v>
      </c>
      <c r="AD134" s="35" t="e">
        <f t="shared" si="18"/>
        <v>#DIV/0!</v>
      </c>
    </row>
    <row r="135" spans="1:30" x14ac:dyDescent="0.2">
      <c r="A135" s="13">
        <v>118</v>
      </c>
      <c r="B135" s="14" t="s">
        <v>197</v>
      </c>
      <c r="C135" s="14" t="s">
        <v>460</v>
      </c>
      <c r="D135" s="15" t="s">
        <v>606</v>
      </c>
      <c r="E135" s="16">
        <v>0.3</v>
      </c>
      <c r="F135" s="16">
        <f>561.06/1.2</f>
        <v>467.54999999999995</v>
      </c>
      <c r="G135" s="40">
        <v>358</v>
      </c>
      <c r="H135" s="17">
        <v>44347</v>
      </c>
      <c r="I135" s="17"/>
      <c r="J135" s="19">
        <v>1.0379</v>
      </c>
      <c r="K135" s="16">
        <f t="shared" si="14"/>
        <v>485.27014499999996</v>
      </c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18">
        <f t="shared" si="15"/>
        <v>1</v>
      </c>
      <c r="AB135" s="20">
        <f t="shared" si="16"/>
        <v>485.28000000000003</v>
      </c>
      <c r="AC135" s="20">
        <f t="shared" si="17"/>
        <v>145.584</v>
      </c>
      <c r="AD135" s="35" t="e">
        <f t="shared" si="18"/>
        <v>#DIV/0!</v>
      </c>
    </row>
    <row r="136" spans="1:30" ht="25.5" x14ac:dyDescent="0.2">
      <c r="A136" s="13">
        <v>119</v>
      </c>
      <c r="B136" s="14" t="s">
        <v>198</v>
      </c>
      <c r="C136" s="14" t="s">
        <v>461</v>
      </c>
      <c r="D136" s="15" t="s">
        <v>606</v>
      </c>
      <c r="E136" s="16">
        <v>0.73</v>
      </c>
      <c r="F136" s="16">
        <v>365.35</v>
      </c>
      <c r="G136" s="40">
        <v>275</v>
      </c>
      <c r="H136" s="17">
        <v>44305</v>
      </c>
      <c r="I136" s="17"/>
      <c r="J136" s="19">
        <v>1.0379</v>
      </c>
      <c r="K136" s="16">
        <f t="shared" si="14"/>
        <v>379.19676500000003</v>
      </c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  <c r="X136" s="42"/>
      <c r="Y136" s="42"/>
      <c r="Z136" s="42"/>
      <c r="AA136" s="18">
        <f t="shared" si="15"/>
        <v>1</v>
      </c>
      <c r="AB136" s="20">
        <f t="shared" si="16"/>
        <v>379.2</v>
      </c>
      <c r="AC136" s="20">
        <f t="shared" si="17"/>
        <v>276.81599999999997</v>
      </c>
      <c r="AD136" s="35" t="e">
        <f t="shared" si="18"/>
        <v>#DIV/0!</v>
      </c>
    </row>
    <row r="137" spans="1:30" ht="25.5" x14ac:dyDescent="0.2">
      <c r="A137" s="13">
        <v>120</v>
      </c>
      <c r="B137" s="14" t="s">
        <v>199</v>
      </c>
      <c r="C137" s="14" t="s">
        <v>462</v>
      </c>
      <c r="D137" s="15" t="s">
        <v>606</v>
      </c>
      <c r="E137" s="16">
        <v>0.8</v>
      </c>
      <c r="F137" s="16">
        <v>441.42</v>
      </c>
      <c r="G137" s="40">
        <v>275</v>
      </c>
      <c r="H137" s="17">
        <v>44305</v>
      </c>
      <c r="I137" s="17"/>
      <c r="J137" s="19">
        <v>1.0379</v>
      </c>
      <c r="K137" s="16">
        <f t="shared" si="14"/>
        <v>458.14981800000004</v>
      </c>
      <c r="L137" s="42"/>
      <c r="M137" s="42"/>
      <c r="N137" s="42"/>
      <c r="O137" s="42"/>
      <c r="P137" s="42"/>
      <c r="Q137" s="42"/>
      <c r="R137" s="42"/>
      <c r="S137" s="42"/>
      <c r="T137" s="42"/>
      <c r="U137" s="42"/>
      <c r="V137" s="42"/>
      <c r="W137" s="42"/>
      <c r="X137" s="42"/>
      <c r="Y137" s="42"/>
      <c r="Z137" s="42"/>
      <c r="AA137" s="18">
        <f t="shared" si="15"/>
        <v>1</v>
      </c>
      <c r="AB137" s="20">
        <f t="shared" si="16"/>
        <v>458.15000000000003</v>
      </c>
      <c r="AC137" s="20">
        <f t="shared" si="17"/>
        <v>366.52000000000004</v>
      </c>
      <c r="AD137" s="35" t="e">
        <f t="shared" si="18"/>
        <v>#DIV/0!</v>
      </c>
    </row>
    <row r="138" spans="1:30" x14ac:dyDescent="0.2">
      <c r="A138" s="13">
        <v>121</v>
      </c>
      <c r="B138" s="14" t="s">
        <v>200</v>
      </c>
      <c r="C138" s="14" t="s">
        <v>463</v>
      </c>
      <c r="D138" s="15" t="s">
        <v>606</v>
      </c>
      <c r="E138" s="16">
        <v>0.9</v>
      </c>
      <c r="F138" s="16">
        <v>526.02</v>
      </c>
      <c r="G138" s="40">
        <v>275</v>
      </c>
      <c r="H138" s="17">
        <v>44305</v>
      </c>
      <c r="I138" s="17"/>
      <c r="J138" s="19">
        <v>1.0379</v>
      </c>
      <c r="K138" s="16">
        <f t="shared" si="14"/>
        <v>545.95615799999996</v>
      </c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18">
        <f t="shared" si="15"/>
        <v>1</v>
      </c>
      <c r="AB138" s="20">
        <f t="shared" si="16"/>
        <v>545.96</v>
      </c>
      <c r="AC138" s="20">
        <f t="shared" si="17"/>
        <v>491.36400000000003</v>
      </c>
      <c r="AD138" s="35" t="e">
        <f t="shared" si="18"/>
        <v>#DIV/0!</v>
      </c>
    </row>
    <row r="139" spans="1:30" x14ac:dyDescent="0.2">
      <c r="A139" s="13">
        <v>122</v>
      </c>
      <c r="B139" s="14" t="s">
        <v>201</v>
      </c>
      <c r="C139" s="14" t="s">
        <v>464</v>
      </c>
      <c r="D139" s="15" t="s">
        <v>606</v>
      </c>
      <c r="E139" s="16">
        <v>4.6500000000000004</v>
      </c>
      <c r="F139" s="16">
        <v>317.58</v>
      </c>
      <c r="G139" s="40">
        <v>275</v>
      </c>
      <c r="H139" s="17">
        <v>44305</v>
      </c>
      <c r="I139" s="17"/>
      <c r="J139" s="19">
        <v>1.0379</v>
      </c>
      <c r="K139" s="16">
        <f t="shared" si="14"/>
        <v>329.61628200000001</v>
      </c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18">
        <f t="shared" si="15"/>
        <v>1</v>
      </c>
      <c r="AB139" s="20">
        <f t="shared" si="16"/>
        <v>329.62</v>
      </c>
      <c r="AC139" s="20">
        <f t="shared" si="17"/>
        <v>1532.7330000000002</v>
      </c>
      <c r="AD139" s="35" t="e">
        <f t="shared" si="18"/>
        <v>#DIV/0!</v>
      </c>
    </row>
    <row r="140" spans="1:30" x14ac:dyDescent="0.2">
      <c r="A140" s="13">
        <v>123</v>
      </c>
      <c r="B140" s="14" t="s">
        <v>202</v>
      </c>
      <c r="C140" s="14" t="s">
        <v>465</v>
      </c>
      <c r="D140" s="15" t="s">
        <v>606</v>
      </c>
      <c r="E140" s="16">
        <v>0.18</v>
      </c>
      <c r="F140" s="16">
        <v>1171</v>
      </c>
      <c r="G140" s="40">
        <v>275</v>
      </c>
      <c r="H140" s="17">
        <v>44305</v>
      </c>
      <c r="I140" s="17"/>
      <c r="J140" s="19">
        <v>1.0379</v>
      </c>
      <c r="K140" s="16">
        <f t="shared" si="14"/>
        <v>1215.3809000000001</v>
      </c>
      <c r="L140" s="42"/>
      <c r="M140" s="42"/>
      <c r="N140" s="42"/>
      <c r="O140" s="42"/>
      <c r="P140" s="42"/>
      <c r="Q140" s="42"/>
      <c r="R140" s="42"/>
      <c r="S140" s="42"/>
      <c r="T140" s="42"/>
      <c r="U140" s="42"/>
      <c r="V140" s="42"/>
      <c r="W140" s="42"/>
      <c r="X140" s="42"/>
      <c r="Y140" s="42"/>
      <c r="Z140" s="42"/>
      <c r="AA140" s="18">
        <f t="shared" si="15"/>
        <v>1</v>
      </c>
      <c r="AB140" s="20">
        <f t="shared" si="16"/>
        <v>1215.3900000000001</v>
      </c>
      <c r="AC140" s="20">
        <f t="shared" si="17"/>
        <v>218.77020000000002</v>
      </c>
      <c r="AD140" s="35" t="e">
        <f t="shared" si="18"/>
        <v>#DIV/0!</v>
      </c>
    </row>
    <row r="141" spans="1:30" x14ac:dyDescent="0.2">
      <c r="A141" s="13">
        <v>124</v>
      </c>
      <c r="B141" s="14" t="s">
        <v>203</v>
      </c>
      <c r="C141" s="14" t="s">
        <v>466</v>
      </c>
      <c r="D141" s="15" t="s">
        <v>606</v>
      </c>
      <c r="E141" s="16">
        <v>0.35</v>
      </c>
      <c r="F141" s="16">
        <v>1059.83</v>
      </c>
      <c r="G141" s="40">
        <v>275</v>
      </c>
      <c r="H141" s="17">
        <v>44305</v>
      </c>
      <c r="I141" s="17"/>
      <c r="J141" s="19">
        <v>1.0379</v>
      </c>
      <c r="K141" s="16">
        <f t="shared" si="14"/>
        <v>1099.9975569999999</v>
      </c>
      <c r="L141" s="42"/>
      <c r="M141" s="42"/>
      <c r="N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18">
        <f t="shared" si="15"/>
        <v>1</v>
      </c>
      <c r="AB141" s="20">
        <f t="shared" si="16"/>
        <v>1100</v>
      </c>
      <c r="AC141" s="20">
        <f t="shared" si="17"/>
        <v>385</v>
      </c>
      <c r="AD141" s="35" t="e">
        <f t="shared" si="18"/>
        <v>#DIV/0!</v>
      </c>
    </row>
    <row r="142" spans="1:30" x14ac:dyDescent="0.2">
      <c r="A142" s="13">
        <v>125</v>
      </c>
      <c r="B142" s="14" t="s">
        <v>204</v>
      </c>
      <c r="C142" s="14" t="s">
        <v>467</v>
      </c>
      <c r="D142" s="15" t="s">
        <v>606</v>
      </c>
      <c r="E142" s="16">
        <v>2.95</v>
      </c>
      <c r="F142" s="16">
        <v>407.01</v>
      </c>
      <c r="G142" s="40">
        <v>275</v>
      </c>
      <c r="H142" s="17">
        <v>44305</v>
      </c>
      <c r="I142" s="17"/>
      <c r="J142" s="19">
        <v>1.0379</v>
      </c>
      <c r="K142" s="16">
        <f t="shared" si="14"/>
        <v>422.43567899999999</v>
      </c>
      <c r="L142" s="42"/>
      <c r="M142" s="42"/>
      <c r="N142" s="42"/>
      <c r="O142" s="42"/>
      <c r="P142" s="42"/>
      <c r="Q142" s="42"/>
      <c r="R142" s="42"/>
      <c r="S142" s="42"/>
      <c r="T142" s="42"/>
      <c r="U142" s="42"/>
      <c r="V142" s="42"/>
      <c r="W142" s="42"/>
      <c r="X142" s="42"/>
      <c r="Y142" s="42"/>
      <c r="Z142" s="42"/>
      <c r="AA142" s="18">
        <f t="shared" si="15"/>
        <v>1</v>
      </c>
      <c r="AB142" s="20">
        <f t="shared" si="16"/>
        <v>422.44</v>
      </c>
      <c r="AC142" s="20">
        <f t="shared" si="17"/>
        <v>1246.1980000000001</v>
      </c>
      <c r="AD142" s="35" t="e">
        <f t="shared" si="18"/>
        <v>#DIV/0!</v>
      </c>
    </row>
    <row r="143" spans="1:30" x14ac:dyDescent="0.2">
      <c r="A143" s="13">
        <v>126</v>
      </c>
      <c r="B143" s="14" t="s">
        <v>205</v>
      </c>
      <c r="C143" s="14" t="s">
        <v>468</v>
      </c>
      <c r="D143" s="15" t="s">
        <v>606</v>
      </c>
      <c r="E143" s="16">
        <v>0.1</v>
      </c>
      <c r="F143" s="16">
        <f>117.04/1.2</f>
        <v>97.533333333333346</v>
      </c>
      <c r="G143" s="40">
        <v>358</v>
      </c>
      <c r="H143" s="17">
        <v>44347</v>
      </c>
      <c r="I143" s="17"/>
      <c r="J143" s="19">
        <v>1.0379</v>
      </c>
      <c r="K143" s="16">
        <f t="shared" si="14"/>
        <v>101.22984666666669</v>
      </c>
      <c r="L143" s="42"/>
      <c r="M143" s="42"/>
      <c r="N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18">
        <f t="shared" si="15"/>
        <v>1</v>
      </c>
      <c r="AB143" s="20">
        <f t="shared" si="16"/>
        <v>101.23</v>
      </c>
      <c r="AC143" s="20">
        <f t="shared" si="17"/>
        <v>10.123000000000001</v>
      </c>
      <c r="AD143" s="35" t="e">
        <f t="shared" si="18"/>
        <v>#DIV/0!</v>
      </c>
    </row>
    <row r="144" spans="1:30" x14ac:dyDescent="0.2">
      <c r="A144" s="13">
        <v>127</v>
      </c>
      <c r="B144" s="14" t="s">
        <v>206</v>
      </c>
      <c r="C144" s="14" t="s">
        <v>469</v>
      </c>
      <c r="D144" s="15" t="s">
        <v>606</v>
      </c>
      <c r="E144" s="16">
        <v>0.02</v>
      </c>
      <c r="F144" s="16">
        <f>804.54/1.1</f>
        <v>731.39999999999986</v>
      </c>
      <c r="G144" s="40">
        <v>358</v>
      </c>
      <c r="H144" s="17">
        <v>44347</v>
      </c>
      <c r="I144" s="17"/>
      <c r="J144" s="19">
        <v>1.0379</v>
      </c>
      <c r="K144" s="16">
        <f t="shared" si="14"/>
        <v>759.12005999999985</v>
      </c>
      <c r="L144" s="42"/>
      <c r="M144" s="42"/>
      <c r="N144" s="42"/>
      <c r="O144" s="42"/>
      <c r="P144" s="42"/>
      <c r="Q144" s="42"/>
      <c r="R144" s="42"/>
      <c r="S144" s="42"/>
      <c r="T144" s="42"/>
      <c r="U144" s="42"/>
      <c r="V144" s="42"/>
      <c r="W144" s="42"/>
      <c r="X144" s="42"/>
      <c r="Y144" s="42"/>
      <c r="Z144" s="42"/>
      <c r="AA144" s="18">
        <f t="shared" si="15"/>
        <v>1</v>
      </c>
      <c r="AB144" s="20">
        <f t="shared" si="16"/>
        <v>759.13</v>
      </c>
      <c r="AC144" s="20">
        <f t="shared" si="17"/>
        <v>15.182600000000001</v>
      </c>
      <c r="AD144" s="35" t="e">
        <f t="shared" si="18"/>
        <v>#DIV/0!</v>
      </c>
    </row>
    <row r="145" spans="1:30" ht="25.5" x14ac:dyDescent="0.2">
      <c r="A145" s="13">
        <v>128</v>
      </c>
      <c r="B145" s="14" t="s">
        <v>207</v>
      </c>
      <c r="C145" s="14" t="s">
        <v>470</v>
      </c>
      <c r="D145" s="15" t="s">
        <v>606</v>
      </c>
      <c r="E145" s="16">
        <v>7</v>
      </c>
      <c r="F145" s="16">
        <v>35.28</v>
      </c>
      <c r="G145" s="40">
        <v>275</v>
      </c>
      <c r="H145" s="17">
        <v>44305</v>
      </c>
      <c r="I145" s="17"/>
      <c r="J145" s="19">
        <v>1.0379</v>
      </c>
      <c r="K145" s="16">
        <f t="shared" si="14"/>
        <v>36.617112000000006</v>
      </c>
      <c r="L145" s="42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  <c r="X145" s="42"/>
      <c r="Y145" s="42"/>
      <c r="Z145" s="42"/>
      <c r="AA145" s="18">
        <f t="shared" si="15"/>
        <v>1</v>
      </c>
      <c r="AB145" s="20">
        <f t="shared" si="16"/>
        <v>36.619999999999997</v>
      </c>
      <c r="AC145" s="20">
        <f t="shared" si="17"/>
        <v>256.33999999999997</v>
      </c>
      <c r="AD145" s="35" t="e">
        <f t="shared" si="18"/>
        <v>#DIV/0!</v>
      </c>
    </row>
    <row r="146" spans="1:30" x14ac:dyDescent="0.2">
      <c r="A146" s="13">
        <v>129</v>
      </c>
      <c r="B146" s="14" t="s">
        <v>208</v>
      </c>
      <c r="C146" s="14" t="s">
        <v>471</v>
      </c>
      <c r="D146" s="15" t="s">
        <v>606</v>
      </c>
      <c r="E146" s="16">
        <v>0.5</v>
      </c>
      <c r="F146" s="16">
        <v>195.11</v>
      </c>
      <c r="G146" s="40">
        <v>275</v>
      </c>
      <c r="H146" s="17">
        <v>44305</v>
      </c>
      <c r="I146" s="17"/>
      <c r="J146" s="19">
        <v>1.0379</v>
      </c>
      <c r="K146" s="16">
        <f t="shared" si="14"/>
        <v>202.50466900000004</v>
      </c>
      <c r="L146" s="42"/>
      <c r="M146" s="42"/>
      <c r="N146" s="42"/>
      <c r="O146" s="42"/>
      <c r="P146" s="42"/>
      <c r="Q146" s="42"/>
      <c r="R146" s="42"/>
      <c r="S146" s="42"/>
      <c r="T146" s="42"/>
      <c r="U146" s="42"/>
      <c r="V146" s="42"/>
      <c r="W146" s="42"/>
      <c r="X146" s="42"/>
      <c r="Y146" s="42"/>
      <c r="Z146" s="42"/>
      <c r="AA146" s="18">
        <f t="shared" si="15"/>
        <v>1</v>
      </c>
      <c r="AB146" s="20">
        <f t="shared" si="16"/>
        <v>202.51</v>
      </c>
      <c r="AC146" s="20">
        <f t="shared" si="17"/>
        <v>101.255</v>
      </c>
      <c r="AD146" s="35" t="e">
        <f t="shared" si="18"/>
        <v>#DIV/0!</v>
      </c>
    </row>
    <row r="147" spans="1:30" ht="25.5" x14ac:dyDescent="0.2">
      <c r="A147" s="13">
        <v>130</v>
      </c>
      <c r="B147" s="14" t="s">
        <v>209</v>
      </c>
      <c r="C147" s="14" t="s">
        <v>472</v>
      </c>
      <c r="D147" s="15" t="s">
        <v>606</v>
      </c>
      <c r="E147" s="16">
        <v>0.15</v>
      </c>
      <c r="F147" s="16">
        <v>251.4</v>
      </c>
      <c r="G147" s="40">
        <v>275</v>
      </c>
      <c r="H147" s="17">
        <v>44305</v>
      </c>
      <c r="I147" s="17"/>
      <c r="J147" s="19">
        <v>1.0379</v>
      </c>
      <c r="K147" s="16">
        <f t="shared" si="14"/>
        <v>260.92806000000002</v>
      </c>
      <c r="L147" s="42"/>
      <c r="M147" s="42"/>
      <c r="N147" s="42"/>
      <c r="O147" s="42"/>
      <c r="P147" s="42"/>
      <c r="Q147" s="42"/>
      <c r="R147" s="42"/>
      <c r="S147" s="42"/>
      <c r="T147" s="42"/>
      <c r="U147" s="42"/>
      <c r="V147" s="42"/>
      <c r="W147" s="42"/>
      <c r="X147" s="42"/>
      <c r="Y147" s="42"/>
      <c r="Z147" s="42"/>
      <c r="AA147" s="18">
        <f t="shared" si="15"/>
        <v>1</v>
      </c>
      <c r="AB147" s="20">
        <f t="shared" si="16"/>
        <v>260.93</v>
      </c>
      <c r="AC147" s="20">
        <f t="shared" si="17"/>
        <v>39.139499999999998</v>
      </c>
      <c r="AD147" s="35" t="e">
        <f t="shared" si="18"/>
        <v>#DIV/0!</v>
      </c>
    </row>
    <row r="148" spans="1:30" x14ac:dyDescent="0.2">
      <c r="A148" s="13">
        <v>131</v>
      </c>
      <c r="B148" s="14" t="s">
        <v>210</v>
      </c>
      <c r="C148" s="14" t="s">
        <v>473</v>
      </c>
      <c r="D148" s="15" t="s">
        <v>606</v>
      </c>
      <c r="E148" s="16">
        <v>1.55</v>
      </c>
      <c r="F148" s="16">
        <v>269.35000000000002</v>
      </c>
      <c r="G148" s="40">
        <v>275</v>
      </c>
      <c r="H148" s="17">
        <v>44305</v>
      </c>
      <c r="I148" s="17"/>
      <c r="J148" s="19">
        <v>1.0379</v>
      </c>
      <c r="K148" s="16">
        <f t="shared" si="14"/>
        <v>279.55836500000004</v>
      </c>
      <c r="L148" s="42"/>
      <c r="M148" s="42"/>
      <c r="N148" s="42"/>
      <c r="O148" s="42"/>
      <c r="P148" s="42"/>
      <c r="Q148" s="42"/>
      <c r="R148" s="42"/>
      <c r="S148" s="42"/>
      <c r="T148" s="42"/>
      <c r="U148" s="42"/>
      <c r="V148" s="42"/>
      <c r="W148" s="42"/>
      <c r="X148" s="42"/>
      <c r="Y148" s="42"/>
      <c r="Z148" s="42"/>
      <c r="AA148" s="18">
        <f t="shared" si="15"/>
        <v>1</v>
      </c>
      <c r="AB148" s="20">
        <f t="shared" si="16"/>
        <v>279.56</v>
      </c>
      <c r="AC148" s="20">
        <f t="shared" si="17"/>
        <v>433.31800000000004</v>
      </c>
      <c r="AD148" s="35" t="e">
        <f t="shared" si="18"/>
        <v>#DIV/0!</v>
      </c>
    </row>
    <row r="149" spans="1:30" x14ac:dyDescent="0.2">
      <c r="A149" s="13">
        <v>132</v>
      </c>
      <c r="B149" s="14" t="s">
        <v>211</v>
      </c>
      <c r="C149" s="14" t="s">
        <v>474</v>
      </c>
      <c r="D149" s="15" t="s">
        <v>606</v>
      </c>
      <c r="E149" s="16">
        <v>1.1000000000000001</v>
      </c>
      <c r="F149" s="16">
        <v>381.88</v>
      </c>
      <c r="G149" s="40">
        <v>275</v>
      </c>
      <c r="H149" s="17">
        <v>44305</v>
      </c>
      <c r="I149" s="17"/>
      <c r="J149" s="19">
        <v>1.0379</v>
      </c>
      <c r="K149" s="16">
        <f t="shared" si="14"/>
        <v>396.353252</v>
      </c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42"/>
      <c r="X149" s="42"/>
      <c r="Y149" s="42"/>
      <c r="Z149" s="42"/>
      <c r="AA149" s="18">
        <f t="shared" si="15"/>
        <v>1</v>
      </c>
      <c r="AB149" s="20">
        <f t="shared" si="16"/>
        <v>396.36</v>
      </c>
      <c r="AC149" s="20">
        <f t="shared" si="17"/>
        <v>435.99600000000004</v>
      </c>
      <c r="AD149" s="35" t="e">
        <f t="shared" si="18"/>
        <v>#DIV/0!</v>
      </c>
    </row>
    <row r="150" spans="1:30" x14ac:dyDescent="0.2">
      <c r="A150" s="13">
        <v>133</v>
      </c>
      <c r="B150" s="14" t="s">
        <v>212</v>
      </c>
      <c r="C150" s="14" t="s">
        <v>475</v>
      </c>
      <c r="D150" s="15" t="s">
        <v>606</v>
      </c>
      <c r="E150" s="16">
        <v>16.8</v>
      </c>
      <c r="F150" s="16">
        <v>113.78</v>
      </c>
      <c r="G150" s="40">
        <v>275</v>
      </c>
      <c r="H150" s="17">
        <v>44305</v>
      </c>
      <c r="I150" s="17"/>
      <c r="J150" s="19">
        <v>1.0379</v>
      </c>
      <c r="K150" s="16">
        <f t="shared" si="14"/>
        <v>118.09226200000001</v>
      </c>
      <c r="L150" s="42"/>
      <c r="M150" s="42"/>
      <c r="N150" s="42"/>
      <c r="O150" s="42"/>
      <c r="P150" s="42"/>
      <c r="Q150" s="42"/>
      <c r="R150" s="42"/>
      <c r="S150" s="42"/>
      <c r="T150" s="42"/>
      <c r="U150" s="42"/>
      <c r="V150" s="42"/>
      <c r="W150" s="42"/>
      <c r="X150" s="42"/>
      <c r="Y150" s="42"/>
      <c r="Z150" s="42"/>
      <c r="AA150" s="18">
        <f t="shared" si="15"/>
        <v>1</v>
      </c>
      <c r="AB150" s="20">
        <f t="shared" si="16"/>
        <v>118.10000000000001</v>
      </c>
      <c r="AC150" s="20">
        <f t="shared" si="17"/>
        <v>1984.0800000000002</v>
      </c>
      <c r="AD150" s="35" t="e">
        <f t="shared" si="18"/>
        <v>#DIV/0!</v>
      </c>
    </row>
    <row r="151" spans="1:30" x14ac:dyDescent="0.2">
      <c r="A151" s="13">
        <v>134</v>
      </c>
      <c r="B151" s="14" t="s">
        <v>213</v>
      </c>
      <c r="C151" s="14" t="s">
        <v>476</v>
      </c>
      <c r="D151" s="15" t="s">
        <v>606</v>
      </c>
      <c r="E151" s="16">
        <v>2.4</v>
      </c>
      <c r="F151" s="16">
        <v>103.09</v>
      </c>
      <c r="G151" s="40">
        <v>275</v>
      </c>
      <c r="H151" s="17">
        <v>44305</v>
      </c>
      <c r="I151" s="17"/>
      <c r="J151" s="19">
        <v>1.0379</v>
      </c>
      <c r="K151" s="16">
        <f t="shared" si="14"/>
        <v>106.997111</v>
      </c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18">
        <f t="shared" si="15"/>
        <v>1</v>
      </c>
      <c r="AB151" s="20">
        <f t="shared" ref="AB151:AB156" si="19">CEILING(SUM(K151:Z151)/COUNTIF(K151:Z151,"&gt;0"),0.01)</f>
        <v>107</v>
      </c>
      <c r="AC151" s="20">
        <f t="shared" si="17"/>
        <v>256.8</v>
      </c>
      <c r="AD151" s="35" t="e">
        <f t="shared" si="18"/>
        <v>#DIV/0!</v>
      </c>
    </row>
    <row r="152" spans="1:30" x14ac:dyDescent="0.2">
      <c r="A152" s="13">
        <v>135</v>
      </c>
      <c r="B152" s="14" t="s">
        <v>214</v>
      </c>
      <c r="C152" s="14" t="s">
        <v>477</v>
      </c>
      <c r="D152" s="15" t="s">
        <v>606</v>
      </c>
      <c r="E152" s="16">
        <v>1.3</v>
      </c>
      <c r="F152" s="16">
        <v>911.82</v>
      </c>
      <c r="G152" s="40">
        <v>275</v>
      </c>
      <c r="H152" s="17">
        <v>44305</v>
      </c>
      <c r="I152" s="17"/>
      <c r="J152" s="19">
        <v>1.0379</v>
      </c>
      <c r="K152" s="16">
        <f t="shared" si="14"/>
        <v>946.3779780000001</v>
      </c>
      <c r="L152" s="42"/>
      <c r="M152" s="42"/>
      <c r="N152" s="42"/>
      <c r="O152" s="42"/>
      <c r="P152" s="42"/>
      <c r="Q152" s="42"/>
      <c r="R152" s="42"/>
      <c r="S152" s="42"/>
      <c r="T152" s="42"/>
      <c r="U152" s="42"/>
      <c r="V152" s="42"/>
      <c r="W152" s="42"/>
      <c r="X152" s="42"/>
      <c r="Y152" s="42"/>
      <c r="Z152" s="42"/>
      <c r="AA152" s="18">
        <f t="shared" si="15"/>
        <v>1</v>
      </c>
      <c r="AB152" s="20">
        <f t="shared" si="19"/>
        <v>946.38</v>
      </c>
      <c r="AC152" s="20">
        <f t="shared" si="17"/>
        <v>1230.2940000000001</v>
      </c>
      <c r="AD152" s="35" t="e">
        <f t="shared" si="18"/>
        <v>#DIV/0!</v>
      </c>
    </row>
    <row r="153" spans="1:30" x14ac:dyDescent="0.2">
      <c r="A153" s="13">
        <v>136</v>
      </c>
      <c r="B153" s="14" t="s">
        <v>215</v>
      </c>
      <c r="C153" s="14" t="s">
        <v>478</v>
      </c>
      <c r="D153" s="15" t="s">
        <v>606</v>
      </c>
      <c r="E153" s="16">
        <v>0.3</v>
      </c>
      <c r="F153" s="16">
        <v>252.45</v>
      </c>
      <c r="G153" s="40">
        <v>275</v>
      </c>
      <c r="H153" s="17">
        <v>44305</v>
      </c>
      <c r="I153" s="17"/>
      <c r="J153" s="19">
        <v>1.0379</v>
      </c>
      <c r="K153" s="16">
        <f t="shared" si="14"/>
        <v>262.017855</v>
      </c>
      <c r="L153" s="42"/>
      <c r="M153" s="42"/>
      <c r="N153" s="42"/>
      <c r="O153" s="42"/>
      <c r="P153" s="42"/>
      <c r="Q153" s="42"/>
      <c r="R153" s="42"/>
      <c r="S153" s="42"/>
      <c r="T153" s="42"/>
      <c r="U153" s="42"/>
      <c r="V153" s="42"/>
      <c r="W153" s="42"/>
      <c r="X153" s="42"/>
      <c r="Y153" s="42"/>
      <c r="Z153" s="42"/>
      <c r="AA153" s="18">
        <f t="shared" si="15"/>
        <v>1</v>
      </c>
      <c r="AB153" s="20">
        <f t="shared" si="19"/>
        <v>262.02</v>
      </c>
      <c r="AC153" s="20">
        <f t="shared" si="17"/>
        <v>78.605999999999995</v>
      </c>
      <c r="AD153" s="35" t="e">
        <f t="shared" si="18"/>
        <v>#DIV/0!</v>
      </c>
    </row>
    <row r="154" spans="1:30" x14ac:dyDescent="0.2">
      <c r="A154" s="13">
        <v>137</v>
      </c>
      <c r="B154" s="14" t="s">
        <v>216</v>
      </c>
      <c r="C154" s="14" t="s">
        <v>479</v>
      </c>
      <c r="D154" s="15" t="s">
        <v>606</v>
      </c>
      <c r="E154" s="16">
        <v>0.21</v>
      </c>
      <c r="F154" s="16">
        <v>494.05</v>
      </c>
      <c r="G154" s="40">
        <v>275</v>
      </c>
      <c r="H154" s="17">
        <v>44305</v>
      </c>
      <c r="I154" s="17"/>
      <c r="J154" s="19">
        <v>1.0379</v>
      </c>
      <c r="K154" s="16">
        <f t="shared" si="14"/>
        <v>512.774495</v>
      </c>
      <c r="L154" s="42"/>
      <c r="M154" s="42"/>
      <c r="N154" s="42"/>
      <c r="O154" s="42"/>
      <c r="P154" s="42"/>
      <c r="Q154" s="42"/>
      <c r="R154" s="42"/>
      <c r="S154" s="42"/>
      <c r="T154" s="42"/>
      <c r="U154" s="42"/>
      <c r="V154" s="42"/>
      <c r="W154" s="42"/>
      <c r="X154" s="42"/>
      <c r="Y154" s="42"/>
      <c r="Z154" s="42"/>
      <c r="AA154" s="18">
        <f t="shared" si="15"/>
        <v>1</v>
      </c>
      <c r="AB154" s="20">
        <f t="shared" si="19"/>
        <v>512.78</v>
      </c>
      <c r="AC154" s="20">
        <f t="shared" si="17"/>
        <v>107.68379999999999</v>
      </c>
      <c r="AD154" s="35" t="e">
        <f t="shared" si="18"/>
        <v>#DIV/0!</v>
      </c>
    </row>
    <row r="155" spans="1:30" x14ac:dyDescent="0.2">
      <c r="A155" s="13">
        <v>138</v>
      </c>
      <c r="B155" s="14" t="s">
        <v>217</v>
      </c>
      <c r="C155" s="14" t="s">
        <v>480</v>
      </c>
      <c r="D155" s="15" t="s">
        <v>606</v>
      </c>
      <c r="E155" s="16">
        <v>0.31</v>
      </c>
      <c r="F155" s="16">
        <v>258.5</v>
      </c>
      <c r="G155" s="40">
        <v>275</v>
      </c>
      <c r="H155" s="17">
        <v>44305</v>
      </c>
      <c r="I155" s="17"/>
      <c r="J155" s="19">
        <v>1.0379</v>
      </c>
      <c r="K155" s="16">
        <f t="shared" si="14"/>
        <v>268.29714999999999</v>
      </c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18">
        <f t="shared" si="15"/>
        <v>1</v>
      </c>
      <c r="AB155" s="20">
        <f t="shared" si="19"/>
        <v>268.3</v>
      </c>
      <c r="AC155" s="20">
        <f t="shared" si="17"/>
        <v>83.173000000000002</v>
      </c>
      <c r="AD155" s="35" t="e">
        <f t="shared" si="18"/>
        <v>#DIV/0!</v>
      </c>
    </row>
    <row r="156" spans="1:30" x14ac:dyDescent="0.2">
      <c r="A156" s="13">
        <v>139</v>
      </c>
      <c r="B156" s="14" t="s">
        <v>218</v>
      </c>
      <c r="C156" s="14" t="s">
        <v>481</v>
      </c>
      <c r="D156" s="15" t="s">
        <v>606</v>
      </c>
      <c r="E156" s="16">
        <v>6.6</v>
      </c>
      <c r="F156" s="16">
        <v>185.72</v>
      </c>
      <c r="G156" s="40">
        <v>275</v>
      </c>
      <c r="H156" s="17">
        <v>44305</v>
      </c>
      <c r="I156" s="17"/>
      <c r="J156" s="19">
        <v>1.0379</v>
      </c>
      <c r="K156" s="16">
        <f t="shared" si="14"/>
        <v>192.75878800000001</v>
      </c>
      <c r="L156" s="42"/>
      <c r="M156" s="42"/>
      <c r="N156" s="42"/>
      <c r="O156" s="42"/>
      <c r="P156" s="42"/>
      <c r="Q156" s="42"/>
      <c r="R156" s="42"/>
      <c r="S156" s="42"/>
      <c r="T156" s="42"/>
      <c r="U156" s="42"/>
      <c r="V156" s="42"/>
      <c r="W156" s="42"/>
      <c r="X156" s="42"/>
      <c r="Y156" s="42"/>
      <c r="Z156" s="42"/>
      <c r="AA156" s="18">
        <f t="shared" si="15"/>
        <v>1</v>
      </c>
      <c r="AB156" s="20">
        <f t="shared" si="19"/>
        <v>192.76</v>
      </c>
      <c r="AC156" s="20">
        <f t="shared" si="17"/>
        <v>1272.2159999999999</v>
      </c>
      <c r="AD156" s="35" t="e">
        <f t="shared" si="18"/>
        <v>#DIV/0!</v>
      </c>
    </row>
    <row r="157" spans="1:30" x14ac:dyDescent="0.2">
      <c r="A157" s="13">
        <v>140</v>
      </c>
      <c r="B157" s="14" t="s">
        <v>219</v>
      </c>
      <c r="C157" s="14" t="s">
        <v>482</v>
      </c>
      <c r="D157" s="15" t="s">
        <v>606</v>
      </c>
      <c r="E157" s="16">
        <v>0.05</v>
      </c>
      <c r="F157" s="16">
        <v>812.27</v>
      </c>
      <c r="G157" s="40">
        <v>275</v>
      </c>
      <c r="H157" s="17">
        <v>44305</v>
      </c>
      <c r="I157" s="17"/>
      <c r="J157" s="19">
        <v>1.0379</v>
      </c>
      <c r="K157" s="16">
        <f t="shared" si="14"/>
        <v>843.05503299999998</v>
      </c>
      <c r="L157" s="42"/>
      <c r="M157" s="42"/>
      <c r="N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18">
        <f t="shared" si="15"/>
        <v>1</v>
      </c>
      <c r="AB157" s="20">
        <f t="shared" ref="AB157:AB196" si="20">CEILING(SUM(K157:Z157)/COUNTIF(K157:Z157,"&gt;0"),0.01)</f>
        <v>843.06000000000006</v>
      </c>
      <c r="AC157" s="20">
        <f t="shared" si="17"/>
        <v>42.153000000000006</v>
      </c>
      <c r="AD157" s="35" t="e">
        <f t="shared" si="18"/>
        <v>#DIV/0!</v>
      </c>
    </row>
    <row r="158" spans="1:30" x14ac:dyDescent="0.2">
      <c r="A158" s="13">
        <v>141</v>
      </c>
      <c r="B158" s="14" t="s">
        <v>220</v>
      </c>
      <c r="C158" s="14" t="s">
        <v>483</v>
      </c>
      <c r="D158" s="15" t="s">
        <v>606</v>
      </c>
      <c r="E158" s="16">
        <v>3.6</v>
      </c>
      <c r="F158" s="16">
        <v>92.11</v>
      </c>
      <c r="G158" s="40">
        <v>275</v>
      </c>
      <c r="H158" s="17">
        <v>44305</v>
      </c>
      <c r="I158" s="17"/>
      <c r="J158" s="19">
        <v>1.0379</v>
      </c>
      <c r="K158" s="16">
        <f t="shared" si="14"/>
        <v>95.600969000000006</v>
      </c>
      <c r="L158" s="42"/>
      <c r="M158" s="42"/>
      <c r="N158" s="42"/>
      <c r="O158" s="42"/>
      <c r="P158" s="42"/>
      <c r="Q158" s="42"/>
      <c r="R158" s="42"/>
      <c r="S158" s="42"/>
      <c r="T158" s="42"/>
      <c r="U158" s="42"/>
      <c r="V158" s="42"/>
      <c r="W158" s="42"/>
      <c r="X158" s="42"/>
      <c r="Y158" s="42"/>
      <c r="Z158" s="42"/>
      <c r="AA158" s="18">
        <f t="shared" si="15"/>
        <v>1</v>
      </c>
      <c r="AB158" s="20">
        <f t="shared" si="20"/>
        <v>95.61</v>
      </c>
      <c r="AC158" s="20">
        <f t="shared" si="17"/>
        <v>344.19600000000003</v>
      </c>
      <c r="AD158" s="35" t="e">
        <f t="shared" si="18"/>
        <v>#DIV/0!</v>
      </c>
    </row>
    <row r="159" spans="1:30" x14ac:dyDescent="0.2">
      <c r="A159" s="13">
        <v>142</v>
      </c>
      <c r="B159" s="14" t="s">
        <v>221</v>
      </c>
      <c r="C159" s="14" t="s">
        <v>484</v>
      </c>
      <c r="D159" s="15" t="s">
        <v>606</v>
      </c>
      <c r="E159" s="16">
        <v>57.6</v>
      </c>
      <c r="F159" s="16">
        <v>63.34</v>
      </c>
      <c r="G159" s="40">
        <v>275</v>
      </c>
      <c r="H159" s="17">
        <v>44305</v>
      </c>
      <c r="I159" s="17"/>
      <c r="J159" s="19">
        <v>1.0379</v>
      </c>
      <c r="K159" s="16">
        <f t="shared" si="14"/>
        <v>65.740586000000008</v>
      </c>
      <c r="L159" s="42"/>
      <c r="M159" s="42"/>
      <c r="N159" s="42"/>
      <c r="O159" s="42"/>
      <c r="P159" s="42"/>
      <c r="Q159" s="42"/>
      <c r="R159" s="42"/>
      <c r="S159" s="42"/>
      <c r="T159" s="42"/>
      <c r="U159" s="42"/>
      <c r="V159" s="42"/>
      <c r="W159" s="42"/>
      <c r="X159" s="42"/>
      <c r="Y159" s="42"/>
      <c r="Z159" s="42"/>
      <c r="AA159" s="18">
        <f t="shared" si="15"/>
        <v>1</v>
      </c>
      <c r="AB159" s="20">
        <f t="shared" si="20"/>
        <v>65.75</v>
      </c>
      <c r="AC159" s="20">
        <f t="shared" si="17"/>
        <v>3787.2000000000003</v>
      </c>
      <c r="AD159" s="35" t="e">
        <f t="shared" si="18"/>
        <v>#DIV/0!</v>
      </c>
    </row>
    <row r="160" spans="1:30" x14ac:dyDescent="0.2">
      <c r="A160" s="13">
        <v>143</v>
      </c>
      <c r="B160" s="14" t="s">
        <v>222</v>
      </c>
      <c r="C160" s="14" t="s">
        <v>485</v>
      </c>
      <c r="D160" s="15" t="s">
        <v>606</v>
      </c>
      <c r="E160" s="16">
        <v>9.6</v>
      </c>
      <c r="F160" s="16">
        <v>95.76</v>
      </c>
      <c r="G160" s="40">
        <v>275</v>
      </c>
      <c r="H160" s="17">
        <v>44305</v>
      </c>
      <c r="I160" s="17"/>
      <c r="J160" s="19">
        <v>1.0379</v>
      </c>
      <c r="K160" s="16">
        <f t="shared" si="14"/>
        <v>99.38930400000001</v>
      </c>
      <c r="L160" s="42"/>
      <c r="M160" s="42"/>
      <c r="N160" s="42"/>
      <c r="O160" s="42"/>
      <c r="P160" s="42"/>
      <c r="Q160" s="42"/>
      <c r="R160" s="42"/>
      <c r="S160" s="42"/>
      <c r="T160" s="42"/>
      <c r="U160" s="42"/>
      <c r="V160" s="42"/>
      <c r="W160" s="42"/>
      <c r="X160" s="42"/>
      <c r="Y160" s="42"/>
      <c r="Z160" s="42"/>
      <c r="AA160" s="18">
        <f t="shared" si="15"/>
        <v>1</v>
      </c>
      <c r="AB160" s="20">
        <f t="shared" si="20"/>
        <v>99.39</v>
      </c>
      <c r="AC160" s="20">
        <f t="shared" si="17"/>
        <v>954.14400000000001</v>
      </c>
      <c r="AD160" s="35" t="e">
        <f t="shared" si="18"/>
        <v>#DIV/0!</v>
      </c>
    </row>
    <row r="161" spans="1:30" x14ac:dyDescent="0.2">
      <c r="A161" s="13">
        <v>144</v>
      </c>
      <c r="B161" s="14" t="s">
        <v>223</v>
      </c>
      <c r="C161" s="14" t="s">
        <v>486</v>
      </c>
      <c r="D161" s="15" t="s">
        <v>606</v>
      </c>
      <c r="E161" s="16">
        <v>33.299999999999997</v>
      </c>
      <c r="F161" s="16">
        <v>51.53</v>
      </c>
      <c r="G161" s="40">
        <v>275</v>
      </c>
      <c r="H161" s="17">
        <v>44305</v>
      </c>
      <c r="I161" s="17"/>
      <c r="J161" s="19">
        <v>1.0379</v>
      </c>
      <c r="K161" s="16">
        <f t="shared" si="14"/>
        <v>53.482987000000001</v>
      </c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  <c r="X161" s="42"/>
      <c r="Y161" s="42"/>
      <c r="Z161" s="42"/>
      <c r="AA161" s="18">
        <f t="shared" si="15"/>
        <v>1</v>
      </c>
      <c r="AB161" s="20">
        <f t="shared" si="20"/>
        <v>53.49</v>
      </c>
      <c r="AC161" s="20">
        <f t="shared" si="17"/>
        <v>1781.2169999999999</v>
      </c>
      <c r="AD161" s="35" t="e">
        <f t="shared" si="18"/>
        <v>#DIV/0!</v>
      </c>
    </row>
    <row r="162" spans="1:30" x14ac:dyDescent="0.2">
      <c r="A162" s="13">
        <v>145</v>
      </c>
      <c r="B162" s="14" t="s">
        <v>224</v>
      </c>
      <c r="C162" s="14" t="s">
        <v>487</v>
      </c>
      <c r="D162" s="15" t="s">
        <v>606</v>
      </c>
      <c r="E162" s="16">
        <v>0.45</v>
      </c>
      <c r="F162" s="16">
        <v>1753.51</v>
      </c>
      <c r="G162" s="40">
        <v>275</v>
      </c>
      <c r="H162" s="17">
        <v>44305</v>
      </c>
      <c r="I162" s="17"/>
      <c r="J162" s="19">
        <v>1.0379</v>
      </c>
      <c r="K162" s="16">
        <f t="shared" si="14"/>
        <v>1819.9680290000001</v>
      </c>
      <c r="L162" s="42"/>
      <c r="M162" s="42"/>
      <c r="N162" s="42"/>
      <c r="O162" s="42"/>
      <c r="P162" s="42"/>
      <c r="Q162" s="42"/>
      <c r="R162" s="42"/>
      <c r="S162" s="42"/>
      <c r="T162" s="42"/>
      <c r="U162" s="42"/>
      <c r="V162" s="42"/>
      <c r="W162" s="42"/>
      <c r="X162" s="42"/>
      <c r="Y162" s="42"/>
      <c r="Z162" s="42"/>
      <c r="AA162" s="18">
        <f t="shared" si="15"/>
        <v>1</v>
      </c>
      <c r="AB162" s="20">
        <f t="shared" si="20"/>
        <v>1819.97</v>
      </c>
      <c r="AC162" s="20">
        <f t="shared" si="17"/>
        <v>818.98649999999998</v>
      </c>
      <c r="AD162" s="35" t="e">
        <f t="shared" si="18"/>
        <v>#DIV/0!</v>
      </c>
    </row>
    <row r="163" spans="1:30" x14ac:dyDescent="0.2">
      <c r="A163" s="13">
        <v>146</v>
      </c>
      <c r="B163" s="14" t="s">
        <v>225</v>
      </c>
      <c r="C163" s="14" t="s">
        <v>488</v>
      </c>
      <c r="D163" s="15" t="s">
        <v>606</v>
      </c>
      <c r="E163" s="16">
        <v>5.0999999999999996</v>
      </c>
      <c r="F163" s="16">
        <v>1777.44</v>
      </c>
      <c r="G163" s="40">
        <v>275</v>
      </c>
      <c r="H163" s="17">
        <v>44305</v>
      </c>
      <c r="I163" s="17"/>
      <c r="J163" s="19">
        <v>1.0379</v>
      </c>
      <c r="K163" s="16">
        <f t="shared" si="14"/>
        <v>1844.8049760000001</v>
      </c>
      <c r="L163" s="42"/>
      <c r="M163" s="42"/>
      <c r="N163" s="42"/>
      <c r="O163" s="42"/>
      <c r="P163" s="42"/>
      <c r="Q163" s="42"/>
      <c r="R163" s="42"/>
      <c r="S163" s="42"/>
      <c r="T163" s="42"/>
      <c r="U163" s="42"/>
      <c r="V163" s="42"/>
      <c r="W163" s="42"/>
      <c r="X163" s="42"/>
      <c r="Y163" s="42"/>
      <c r="Z163" s="42"/>
      <c r="AA163" s="18">
        <f t="shared" si="15"/>
        <v>1</v>
      </c>
      <c r="AB163" s="20">
        <f t="shared" si="20"/>
        <v>1844.81</v>
      </c>
      <c r="AC163" s="20">
        <f t="shared" si="17"/>
        <v>9408.530999999999</v>
      </c>
      <c r="AD163" s="35" t="e">
        <f t="shared" si="18"/>
        <v>#DIV/0!</v>
      </c>
    </row>
    <row r="164" spans="1:30" x14ac:dyDescent="0.2">
      <c r="A164" s="13">
        <v>147</v>
      </c>
      <c r="B164" s="14" t="s">
        <v>226</v>
      </c>
      <c r="C164" s="14" t="s">
        <v>489</v>
      </c>
      <c r="D164" s="15" t="s">
        <v>606</v>
      </c>
      <c r="E164" s="16">
        <v>19</v>
      </c>
      <c r="F164" s="16">
        <v>135.97999999999999</v>
      </c>
      <c r="G164" s="40">
        <v>275</v>
      </c>
      <c r="H164" s="17">
        <v>44305</v>
      </c>
      <c r="I164" s="17"/>
      <c r="J164" s="19">
        <v>1.0379</v>
      </c>
      <c r="K164" s="16">
        <f t="shared" si="14"/>
        <v>141.13364200000001</v>
      </c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18">
        <f t="shared" si="15"/>
        <v>1</v>
      </c>
      <c r="AB164" s="20">
        <f t="shared" si="20"/>
        <v>141.14000000000001</v>
      </c>
      <c r="AC164" s="20">
        <f t="shared" si="17"/>
        <v>2681.6600000000003</v>
      </c>
      <c r="AD164" s="35" t="e">
        <f t="shared" si="18"/>
        <v>#DIV/0!</v>
      </c>
    </row>
    <row r="165" spans="1:30" x14ac:dyDescent="0.2">
      <c r="A165" s="13">
        <v>148</v>
      </c>
      <c r="B165" s="14" t="s">
        <v>227</v>
      </c>
      <c r="C165" s="14" t="s">
        <v>490</v>
      </c>
      <c r="D165" s="15" t="s">
        <v>606</v>
      </c>
      <c r="E165" s="16">
        <v>0.2</v>
      </c>
      <c r="F165" s="16">
        <v>372.32</v>
      </c>
      <c r="G165" s="40">
        <v>275</v>
      </c>
      <c r="H165" s="17">
        <v>44305</v>
      </c>
      <c r="I165" s="17"/>
      <c r="J165" s="19">
        <v>1.0379</v>
      </c>
      <c r="K165" s="16">
        <f t="shared" si="14"/>
        <v>386.43092799999999</v>
      </c>
      <c r="L165" s="42"/>
      <c r="M165" s="42"/>
      <c r="N165" s="42"/>
      <c r="O165" s="42"/>
      <c r="P165" s="42"/>
      <c r="Q165" s="42"/>
      <c r="R165" s="42"/>
      <c r="S165" s="42"/>
      <c r="T165" s="42"/>
      <c r="U165" s="42"/>
      <c r="V165" s="42"/>
      <c r="W165" s="42"/>
      <c r="X165" s="42"/>
      <c r="Y165" s="42"/>
      <c r="Z165" s="42"/>
      <c r="AA165" s="18">
        <f t="shared" si="15"/>
        <v>1</v>
      </c>
      <c r="AB165" s="20">
        <f t="shared" si="20"/>
        <v>386.44</v>
      </c>
      <c r="AC165" s="20">
        <f t="shared" si="17"/>
        <v>77.288000000000011</v>
      </c>
      <c r="AD165" s="35" t="e">
        <f t="shared" si="18"/>
        <v>#DIV/0!</v>
      </c>
    </row>
    <row r="166" spans="1:30" x14ac:dyDescent="0.2">
      <c r="A166" s="13">
        <v>149</v>
      </c>
      <c r="B166" s="14" t="s">
        <v>228</v>
      </c>
      <c r="C166" s="14" t="s">
        <v>491</v>
      </c>
      <c r="D166" s="15" t="s">
        <v>606</v>
      </c>
      <c r="E166" s="16">
        <v>0.03</v>
      </c>
      <c r="F166" s="16">
        <v>10197.5</v>
      </c>
      <c r="G166" s="40">
        <v>275</v>
      </c>
      <c r="H166" s="17">
        <v>44305</v>
      </c>
      <c r="I166" s="17"/>
      <c r="J166" s="19">
        <v>1.0379</v>
      </c>
      <c r="K166" s="16">
        <f t="shared" si="14"/>
        <v>10583.98525</v>
      </c>
      <c r="L166" s="42"/>
      <c r="M166" s="42"/>
      <c r="N166" s="42"/>
      <c r="O166" s="42"/>
      <c r="P166" s="42"/>
      <c r="Q166" s="42"/>
      <c r="R166" s="42"/>
      <c r="S166" s="42"/>
      <c r="T166" s="42"/>
      <c r="U166" s="42"/>
      <c r="V166" s="42"/>
      <c r="W166" s="42"/>
      <c r="X166" s="42"/>
      <c r="Y166" s="42"/>
      <c r="Z166" s="42"/>
      <c r="AA166" s="18">
        <f t="shared" si="15"/>
        <v>1</v>
      </c>
      <c r="AB166" s="20">
        <f t="shared" si="20"/>
        <v>10583.99</v>
      </c>
      <c r="AC166" s="20">
        <f t="shared" si="17"/>
        <v>317.5197</v>
      </c>
      <c r="AD166" s="35" t="e">
        <f t="shared" si="18"/>
        <v>#DIV/0!</v>
      </c>
    </row>
    <row r="167" spans="1:30" x14ac:dyDescent="0.2">
      <c r="A167" s="13">
        <v>150</v>
      </c>
      <c r="B167" s="14" t="s">
        <v>229</v>
      </c>
      <c r="C167" s="14" t="s">
        <v>492</v>
      </c>
      <c r="D167" s="15" t="s">
        <v>606</v>
      </c>
      <c r="E167" s="16">
        <v>0.85</v>
      </c>
      <c r="F167" s="16">
        <v>705.27</v>
      </c>
      <c r="G167" s="40">
        <v>275</v>
      </c>
      <c r="H167" s="17">
        <v>44305</v>
      </c>
      <c r="I167" s="17"/>
      <c r="J167" s="19">
        <v>1.0379</v>
      </c>
      <c r="K167" s="16">
        <f t="shared" si="14"/>
        <v>731.99973299999999</v>
      </c>
      <c r="L167" s="42"/>
      <c r="M167" s="42"/>
      <c r="N167" s="42"/>
      <c r="O167" s="42"/>
      <c r="P167" s="42"/>
      <c r="Q167" s="42"/>
      <c r="R167" s="42"/>
      <c r="S167" s="42"/>
      <c r="T167" s="42"/>
      <c r="U167" s="42"/>
      <c r="V167" s="42"/>
      <c r="W167" s="42"/>
      <c r="X167" s="42"/>
      <c r="Y167" s="42"/>
      <c r="Z167" s="42"/>
      <c r="AA167" s="18">
        <f t="shared" si="15"/>
        <v>1</v>
      </c>
      <c r="AB167" s="20">
        <f t="shared" si="20"/>
        <v>732</v>
      </c>
      <c r="AC167" s="20">
        <f t="shared" si="17"/>
        <v>622.19999999999993</v>
      </c>
      <c r="AD167" s="35" t="e">
        <f t="shared" si="18"/>
        <v>#DIV/0!</v>
      </c>
    </row>
    <row r="168" spans="1:30" x14ac:dyDescent="0.2">
      <c r="A168" s="13">
        <v>151</v>
      </c>
      <c r="B168" s="14" t="s">
        <v>230</v>
      </c>
      <c r="C168" s="14" t="s">
        <v>493</v>
      </c>
      <c r="D168" s="15" t="s">
        <v>606</v>
      </c>
      <c r="E168" s="16">
        <v>0.11</v>
      </c>
      <c r="F168" s="16"/>
      <c r="G168" s="40"/>
      <c r="H168" s="17"/>
      <c r="I168" s="17"/>
      <c r="J168" s="19">
        <v>1.0379</v>
      </c>
      <c r="K168" s="16" t="str">
        <f t="shared" si="14"/>
        <v/>
      </c>
      <c r="L168" s="42">
        <f>7500/1.1</f>
        <v>6818.181818181818</v>
      </c>
      <c r="M168" s="42">
        <f>13293/1.2</f>
        <v>11077.5</v>
      </c>
      <c r="N168" s="42">
        <v>12592.6</v>
      </c>
      <c r="O168" s="42"/>
      <c r="P168" s="42"/>
      <c r="Q168" s="42"/>
      <c r="R168" s="42"/>
      <c r="S168" s="42"/>
      <c r="T168" s="42"/>
      <c r="U168" s="42"/>
      <c r="V168" s="42"/>
      <c r="W168" s="42"/>
      <c r="X168" s="42"/>
      <c r="Y168" s="42"/>
      <c r="Z168" s="42"/>
      <c r="AA168" s="18">
        <f t="shared" si="15"/>
        <v>3</v>
      </c>
      <c r="AB168" s="20">
        <f t="shared" si="20"/>
        <v>10162.77</v>
      </c>
      <c r="AC168" s="20">
        <f t="shared" si="17"/>
        <v>1117.9047</v>
      </c>
      <c r="AD168" s="35">
        <f t="shared" si="18"/>
        <v>29.459652646719388</v>
      </c>
    </row>
    <row r="169" spans="1:30" x14ac:dyDescent="0.2">
      <c r="A169" s="13">
        <v>152</v>
      </c>
      <c r="B169" s="14" t="s">
        <v>231</v>
      </c>
      <c r="C169" s="14" t="s">
        <v>494</v>
      </c>
      <c r="D169" s="15" t="s">
        <v>606</v>
      </c>
      <c r="E169" s="16">
        <v>2.3E-2</v>
      </c>
      <c r="F169" s="16">
        <v>42619.6</v>
      </c>
      <c r="G169" s="40">
        <v>275</v>
      </c>
      <c r="H169" s="17">
        <v>44305</v>
      </c>
      <c r="I169" s="17"/>
      <c r="J169" s="19">
        <v>1.0379</v>
      </c>
      <c r="K169" s="16">
        <f t="shared" si="14"/>
        <v>44234.882839999998</v>
      </c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  <c r="AA169" s="18">
        <f t="shared" si="15"/>
        <v>1</v>
      </c>
      <c r="AB169" s="20">
        <f t="shared" si="20"/>
        <v>44234.89</v>
      </c>
      <c r="AC169" s="20">
        <f t="shared" si="17"/>
        <v>1017.40247</v>
      </c>
      <c r="AD169" s="35" t="e">
        <f t="shared" si="18"/>
        <v>#DIV/0!</v>
      </c>
    </row>
    <row r="170" spans="1:30" x14ac:dyDescent="0.2">
      <c r="A170" s="13">
        <v>153</v>
      </c>
      <c r="B170" s="14" t="s">
        <v>232</v>
      </c>
      <c r="C170" s="14" t="s">
        <v>495</v>
      </c>
      <c r="D170" s="15" t="s">
        <v>609</v>
      </c>
      <c r="E170" s="16">
        <v>7</v>
      </c>
      <c r="F170" s="16">
        <v>1358.68</v>
      </c>
      <c r="G170" s="40">
        <v>228</v>
      </c>
      <c r="H170" s="17">
        <v>44298</v>
      </c>
      <c r="I170" s="17"/>
      <c r="J170" s="19">
        <v>1.0379</v>
      </c>
      <c r="K170" s="16">
        <f t="shared" si="14"/>
        <v>1410.173972</v>
      </c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  <c r="AA170" s="18">
        <f t="shared" si="15"/>
        <v>1</v>
      </c>
      <c r="AB170" s="20">
        <f t="shared" si="20"/>
        <v>1410.18</v>
      </c>
      <c r="AC170" s="20">
        <f t="shared" si="17"/>
        <v>9871.26</v>
      </c>
      <c r="AD170" s="35" t="e">
        <f t="shared" si="18"/>
        <v>#DIV/0!</v>
      </c>
    </row>
    <row r="171" spans="1:30" ht="25.5" x14ac:dyDescent="0.2">
      <c r="A171" s="13">
        <v>154</v>
      </c>
      <c r="B171" s="14" t="s">
        <v>233</v>
      </c>
      <c r="C171" s="14" t="s">
        <v>496</v>
      </c>
      <c r="D171" s="15" t="s">
        <v>609</v>
      </c>
      <c r="E171" s="16">
        <v>3</v>
      </c>
      <c r="F171" s="16">
        <v>1028.68</v>
      </c>
      <c r="G171" s="40">
        <v>228</v>
      </c>
      <c r="H171" s="17">
        <v>44298</v>
      </c>
      <c r="I171" s="17"/>
      <c r="J171" s="19">
        <v>1.0379</v>
      </c>
      <c r="K171" s="16">
        <f t="shared" si="14"/>
        <v>1067.6669720000002</v>
      </c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  <c r="AA171" s="18">
        <f t="shared" si="15"/>
        <v>1</v>
      </c>
      <c r="AB171" s="20">
        <f t="shared" si="20"/>
        <v>1067.67</v>
      </c>
      <c r="AC171" s="20">
        <f t="shared" si="17"/>
        <v>3203.01</v>
      </c>
      <c r="AD171" s="35" t="e">
        <f t="shared" si="18"/>
        <v>#DIV/0!</v>
      </c>
    </row>
    <row r="172" spans="1:30" x14ac:dyDescent="0.2">
      <c r="A172" s="13">
        <v>155</v>
      </c>
      <c r="B172" s="14" t="s">
        <v>234</v>
      </c>
      <c r="C172" s="14" t="s">
        <v>497</v>
      </c>
      <c r="D172" s="15" t="s">
        <v>606</v>
      </c>
      <c r="E172" s="16">
        <v>0.5</v>
      </c>
      <c r="F172" s="16">
        <v>704.75</v>
      </c>
      <c r="G172" s="40">
        <v>358</v>
      </c>
      <c r="H172" s="17">
        <v>44347</v>
      </c>
      <c r="I172" s="17"/>
      <c r="J172" s="19">
        <v>1.0379</v>
      </c>
      <c r="K172" s="16">
        <f t="shared" si="14"/>
        <v>731.46002500000009</v>
      </c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  <c r="AA172" s="18">
        <f t="shared" si="15"/>
        <v>1</v>
      </c>
      <c r="AB172" s="20">
        <f t="shared" si="20"/>
        <v>731.47</v>
      </c>
      <c r="AC172" s="20">
        <f t="shared" si="17"/>
        <v>365.73500000000001</v>
      </c>
      <c r="AD172" s="35" t="e">
        <f t="shared" si="18"/>
        <v>#DIV/0!</v>
      </c>
    </row>
    <row r="173" spans="1:30" x14ac:dyDescent="0.2">
      <c r="A173" s="13">
        <v>156</v>
      </c>
      <c r="B173" s="14" t="s">
        <v>235</v>
      </c>
      <c r="C173" s="14" t="s">
        <v>498</v>
      </c>
      <c r="D173" s="15" t="s">
        <v>606</v>
      </c>
      <c r="E173" s="16">
        <v>1.7000000000000001E-2</v>
      </c>
      <c r="F173" s="16">
        <v>7116.67</v>
      </c>
      <c r="G173" s="40">
        <v>275</v>
      </c>
      <c r="H173" s="17">
        <v>44305</v>
      </c>
      <c r="I173" s="17"/>
      <c r="J173" s="19">
        <v>1.0379</v>
      </c>
      <c r="K173" s="16">
        <f t="shared" si="14"/>
        <v>7386.3917930000007</v>
      </c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18">
        <f t="shared" si="15"/>
        <v>1</v>
      </c>
      <c r="AB173" s="20">
        <f t="shared" si="20"/>
        <v>7386.4000000000005</v>
      </c>
      <c r="AC173" s="20">
        <f t="shared" si="17"/>
        <v>125.56880000000002</v>
      </c>
      <c r="AD173" s="35" t="e">
        <f t="shared" si="18"/>
        <v>#DIV/0!</v>
      </c>
    </row>
    <row r="174" spans="1:30" x14ac:dyDescent="0.2">
      <c r="A174" s="13">
        <v>157</v>
      </c>
      <c r="B174" s="14" t="s">
        <v>236</v>
      </c>
      <c r="C174" s="14" t="s">
        <v>499</v>
      </c>
      <c r="D174" s="15" t="s">
        <v>606</v>
      </c>
      <c r="E174" s="16">
        <v>0.06</v>
      </c>
      <c r="F174" s="16">
        <v>276100</v>
      </c>
      <c r="G174" s="40">
        <v>275</v>
      </c>
      <c r="H174" s="17">
        <v>44305</v>
      </c>
      <c r="I174" s="17"/>
      <c r="J174" s="19">
        <v>1.0379</v>
      </c>
      <c r="K174" s="16">
        <f t="shared" si="14"/>
        <v>286564.19</v>
      </c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18">
        <f t="shared" si="15"/>
        <v>1</v>
      </c>
      <c r="AB174" s="20">
        <f t="shared" si="20"/>
        <v>286564.19</v>
      </c>
      <c r="AC174" s="20">
        <f t="shared" si="17"/>
        <v>17193.8514</v>
      </c>
      <c r="AD174" s="35" t="e">
        <f t="shared" si="18"/>
        <v>#DIV/0!</v>
      </c>
    </row>
    <row r="175" spans="1:30" x14ac:dyDescent="0.2">
      <c r="A175" s="13">
        <v>158</v>
      </c>
      <c r="B175" s="14" t="s">
        <v>237</v>
      </c>
      <c r="C175" s="14" t="s">
        <v>500</v>
      </c>
      <c r="D175" s="15" t="s">
        <v>606</v>
      </c>
      <c r="E175" s="16">
        <v>0.65</v>
      </c>
      <c r="F175" s="16">
        <v>346</v>
      </c>
      <c r="G175" s="40">
        <v>275</v>
      </c>
      <c r="H175" s="17">
        <v>44305</v>
      </c>
      <c r="I175" s="17"/>
      <c r="J175" s="19">
        <v>1.0379</v>
      </c>
      <c r="K175" s="16">
        <f t="shared" si="14"/>
        <v>359.11340000000001</v>
      </c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  <c r="AA175" s="18">
        <f t="shared" si="15"/>
        <v>1</v>
      </c>
      <c r="AB175" s="20">
        <f t="shared" si="20"/>
        <v>359.12</v>
      </c>
      <c r="AC175" s="20">
        <f t="shared" si="17"/>
        <v>233.428</v>
      </c>
      <c r="AD175" s="35" t="e">
        <f t="shared" si="18"/>
        <v>#DIV/0!</v>
      </c>
    </row>
    <row r="176" spans="1:30" x14ac:dyDescent="0.2">
      <c r="A176" s="13">
        <v>159</v>
      </c>
      <c r="B176" s="14" t="s">
        <v>238</v>
      </c>
      <c r="C176" s="14" t="s">
        <v>501</v>
      </c>
      <c r="D176" s="15" t="s">
        <v>606</v>
      </c>
      <c r="E176" s="16">
        <v>0.45</v>
      </c>
      <c r="F176" s="16">
        <v>514.79999999999995</v>
      </c>
      <c r="G176" s="40">
        <v>275</v>
      </c>
      <c r="H176" s="17">
        <v>44305</v>
      </c>
      <c r="I176" s="17"/>
      <c r="J176" s="19">
        <v>1.0379</v>
      </c>
      <c r="K176" s="16">
        <f t="shared" si="14"/>
        <v>534.31092000000001</v>
      </c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  <c r="AA176" s="18">
        <f t="shared" si="15"/>
        <v>1</v>
      </c>
      <c r="AB176" s="20">
        <f t="shared" si="20"/>
        <v>534.32000000000005</v>
      </c>
      <c r="AC176" s="20">
        <f t="shared" si="17"/>
        <v>240.44400000000002</v>
      </c>
      <c r="AD176" s="35" t="e">
        <f t="shared" si="18"/>
        <v>#DIV/0!</v>
      </c>
    </row>
    <row r="177" spans="1:30" x14ac:dyDescent="0.2">
      <c r="A177" s="13">
        <v>160</v>
      </c>
      <c r="B177" s="14" t="s">
        <v>239</v>
      </c>
      <c r="C177" s="14" t="s">
        <v>502</v>
      </c>
      <c r="D177" s="15" t="s">
        <v>606</v>
      </c>
      <c r="E177" s="16">
        <v>2</v>
      </c>
      <c r="F177" s="16">
        <v>681.98</v>
      </c>
      <c r="G177" s="40">
        <v>275</v>
      </c>
      <c r="H177" s="17">
        <v>44305</v>
      </c>
      <c r="I177" s="17"/>
      <c r="J177" s="19">
        <v>1.0379</v>
      </c>
      <c r="K177" s="16">
        <f t="shared" si="14"/>
        <v>707.82704200000001</v>
      </c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18">
        <f t="shared" si="15"/>
        <v>1</v>
      </c>
      <c r="AB177" s="20">
        <f t="shared" si="20"/>
        <v>707.83</v>
      </c>
      <c r="AC177" s="20">
        <f t="shared" si="17"/>
        <v>1415.66</v>
      </c>
      <c r="AD177" s="35" t="e">
        <f t="shared" si="18"/>
        <v>#DIV/0!</v>
      </c>
    </row>
    <row r="178" spans="1:30" x14ac:dyDescent="0.2">
      <c r="A178" s="13">
        <v>161</v>
      </c>
      <c r="B178" s="14" t="s">
        <v>240</v>
      </c>
      <c r="C178" s="14" t="s">
        <v>503</v>
      </c>
      <c r="D178" s="15" t="s">
        <v>606</v>
      </c>
      <c r="E178" s="16">
        <v>2.2000000000000002</v>
      </c>
      <c r="F178" s="16">
        <v>699.72</v>
      </c>
      <c r="G178" s="40">
        <v>275</v>
      </c>
      <c r="H178" s="17">
        <v>44305</v>
      </c>
      <c r="I178" s="17"/>
      <c r="J178" s="19">
        <v>1.0379</v>
      </c>
      <c r="K178" s="16">
        <f t="shared" si="14"/>
        <v>726.23938800000008</v>
      </c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  <c r="AA178" s="18">
        <f t="shared" si="15"/>
        <v>1</v>
      </c>
      <c r="AB178" s="20">
        <f t="shared" si="20"/>
        <v>726.24</v>
      </c>
      <c r="AC178" s="20">
        <f t="shared" si="17"/>
        <v>1597.7280000000001</v>
      </c>
      <c r="AD178" s="35" t="e">
        <f t="shared" si="18"/>
        <v>#DIV/0!</v>
      </c>
    </row>
    <row r="179" spans="1:30" x14ac:dyDescent="0.2">
      <c r="A179" s="13">
        <v>162</v>
      </c>
      <c r="B179" s="14" t="s">
        <v>241</v>
      </c>
      <c r="C179" s="14" t="s">
        <v>504</v>
      </c>
      <c r="D179" s="15" t="s">
        <v>606</v>
      </c>
      <c r="E179" s="16">
        <v>0.7</v>
      </c>
      <c r="F179" s="16">
        <v>791.5</v>
      </c>
      <c r="G179" s="40">
        <v>275</v>
      </c>
      <c r="H179" s="17">
        <v>44305</v>
      </c>
      <c r="I179" s="17"/>
      <c r="J179" s="19">
        <v>1.0379</v>
      </c>
      <c r="K179" s="16">
        <f t="shared" si="14"/>
        <v>821.49785000000008</v>
      </c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  <c r="AA179" s="18">
        <f t="shared" si="15"/>
        <v>1</v>
      </c>
      <c r="AB179" s="20">
        <f t="shared" si="20"/>
        <v>821.5</v>
      </c>
      <c r="AC179" s="20">
        <f t="shared" si="17"/>
        <v>575.04999999999995</v>
      </c>
      <c r="AD179" s="35" t="e">
        <f t="shared" si="18"/>
        <v>#DIV/0!</v>
      </c>
    </row>
    <row r="180" spans="1:30" ht="25.5" x14ac:dyDescent="0.2">
      <c r="A180" s="13">
        <v>163</v>
      </c>
      <c r="B180" s="14" t="s">
        <v>242</v>
      </c>
      <c r="C180" s="14" t="s">
        <v>505</v>
      </c>
      <c r="D180" s="15" t="s">
        <v>608</v>
      </c>
      <c r="E180" s="16">
        <v>2.5</v>
      </c>
      <c r="F180" s="16"/>
      <c r="G180" s="40"/>
      <c r="H180" s="17"/>
      <c r="I180" s="17"/>
      <c r="J180" s="19">
        <v>1.0379</v>
      </c>
      <c r="K180" s="16" t="str">
        <f t="shared" si="14"/>
        <v/>
      </c>
      <c r="L180" s="42"/>
      <c r="M180" s="42"/>
      <c r="N180" s="42">
        <v>592.5</v>
      </c>
      <c r="O180" s="42">
        <v>600</v>
      </c>
      <c r="P180" s="42">
        <v>597</v>
      </c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18">
        <f t="shared" si="15"/>
        <v>3</v>
      </c>
      <c r="AB180" s="20">
        <f t="shared" si="20"/>
        <v>596.5</v>
      </c>
      <c r="AC180" s="20">
        <f t="shared" si="17"/>
        <v>1491.25</v>
      </c>
      <c r="AD180" s="35">
        <f t="shared" si="18"/>
        <v>0.63284446230266134</v>
      </c>
    </row>
    <row r="181" spans="1:30" x14ac:dyDescent="0.2">
      <c r="A181" s="13">
        <v>164</v>
      </c>
      <c r="B181" s="14" t="s">
        <v>243</v>
      </c>
      <c r="C181" s="14" t="s">
        <v>506</v>
      </c>
      <c r="D181" s="15" t="s">
        <v>606</v>
      </c>
      <c r="E181" s="16">
        <f>9*1.325</f>
        <v>11.924999999999999</v>
      </c>
      <c r="F181" s="16">
        <v>241.92</v>
      </c>
      <c r="G181" s="40">
        <v>275</v>
      </c>
      <c r="H181" s="17">
        <v>44305</v>
      </c>
      <c r="I181" s="17"/>
      <c r="J181" s="19">
        <v>1.0379</v>
      </c>
      <c r="K181" s="16">
        <f t="shared" si="14"/>
        <v>251.08876799999999</v>
      </c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  <c r="AA181" s="18">
        <f t="shared" si="15"/>
        <v>1</v>
      </c>
      <c r="AB181" s="20">
        <f t="shared" si="20"/>
        <v>251.09</v>
      </c>
      <c r="AC181" s="20">
        <f t="shared" si="17"/>
        <v>2994.2482499999996</v>
      </c>
      <c r="AD181" s="35" t="e">
        <f t="shared" si="18"/>
        <v>#DIV/0!</v>
      </c>
    </row>
    <row r="182" spans="1:30" x14ac:dyDescent="0.2">
      <c r="A182" s="13">
        <v>165</v>
      </c>
      <c r="B182" s="14" t="s">
        <v>244</v>
      </c>
      <c r="C182" s="14" t="s">
        <v>507</v>
      </c>
      <c r="D182" s="15" t="s">
        <v>606</v>
      </c>
      <c r="E182" s="16">
        <v>7.0000000000000001E-3</v>
      </c>
      <c r="F182" s="16">
        <v>13362.63</v>
      </c>
      <c r="G182" s="40">
        <v>275</v>
      </c>
      <c r="H182" s="17">
        <v>44305</v>
      </c>
      <c r="I182" s="17"/>
      <c r="J182" s="19">
        <v>1.0379</v>
      </c>
      <c r="K182" s="16">
        <f t="shared" si="14"/>
        <v>13869.073677</v>
      </c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  <c r="AA182" s="18">
        <f t="shared" si="15"/>
        <v>1</v>
      </c>
      <c r="AB182" s="20">
        <f t="shared" si="20"/>
        <v>13869.08</v>
      </c>
      <c r="AC182" s="20">
        <f t="shared" si="17"/>
        <v>97.083560000000006</v>
      </c>
      <c r="AD182" s="35" t="e">
        <f t="shared" si="18"/>
        <v>#DIV/0!</v>
      </c>
    </row>
    <row r="183" spans="1:30" x14ac:dyDescent="0.2">
      <c r="A183" s="13">
        <v>166</v>
      </c>
      <c r="B183" s="14" t="s">
        <v>245</v>
      </c>
      <c r="C183" s="14" t="s">
        <v>508</v>
      </c>
      <c r="D183" s="15" t="s">
        <v>606</v>
      </c>
      <c r="E183" s="16">
        <v>5.0000000000000001E-3</v>
      </c>
      <c r="F183" s="16">
        <v>29137.73</v>
      </c>
      <c r="G183" s="40">
        <v>275</v>
      </c>
      <c r="H183" s="17">
        <v>44305</v>
      </c>
      <c r="I183" s="17"/>
      <c r="J183" s="19">
        <v>1.0379</v>
      </c>
      <c r="K183" s="16">
        <f t="shared" si="14"/>
        <v>30242.049967000003</v>
      </c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  <c r="AA183" s="18">
        <f t="shared" si="15"/>
        <v>1</v>
      </c>
      <c r="AB183" s="20">
        <f t="shared" si="20"/>
        <v>30242.05</v>
      </c>
      <c r="AC183" s="20">
        <f t="shared" si="17"/>
        <v>151.21025</v>
      </c>
      <c r="AD183" s="35" t="e">
        <f t="shared" si="18"/>
        <v>#DIV/0!</v>
      </c>
    </row>
    <row r="184" spans="1:30" x14ac:dyDescent="0.2">
      <c r="A184" s="13">
        <v>167</v>
      </c>
      <c r="B184" s="14" t="s">
        <v>246</v>
      </c>
      <c r="C184" s="14" t="s">
        <v>509</v>
      </c>
      <c r="D184" s="15" t="s">
        <v>606</v>
      </c>
      <c r="E184" s="16">
        <v>4.4999999999999998E-2</v>
      </c>
      <c r="F184" s="16">
        <v>8494.5</v>
      </c>
      <c r="G184" s="40">
        <v>275</v>
      </c>
      <c r="H184" s="17">
        <v>44305</v>
      </c>
      <c r="I184" s="17"/>
      <c r="J184" s="19">
        <v>1.0379</v>
      </c>
      <c r="K184" s="16">
        <f t="shared" si="14"/>
        <v>8816.4415499999996</v>
      </c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  <c r="AA184" s="18">
        <f t="shared" si="15"/>
        <v>1</v>
      </c>
      <c r="AB184" s="20">
        <f t="shared" si="20"/>
        <v>8816.4500000000007</v>
      </c>
      <c r="AC184" s="20">
        <f t="shared" si="17"/>
        <v>396.74025</v>
      </c>
      <c r="AD184" s="35" t="e">
        <f t="shared" si="18"/>
        <v>#DIV/0!</v>
      </c>
    </row>
    <row r="185" spans="1:30" x14ac:dyDescent="0.2">
      <c r="A185" s="13">
        <v>168</v>
      </c>
      <c r="B185" s="14" t="s">
        <v>247</v>
      </c>
      <c r="C185" s="14" t="s">
        <v>510</v>
      </c>
      <c r="D185" s="15" t="s">
        <v>606</v>
      </c>
      <c r="E185" s="16">
        <v>8.0000000000000002E-3</v>
      </c>
      <c r="F185" s="16">
        <v>71886</v>
      </c>
      <c r="G185" s="40">
        <v>275</v>
      </c>
      <c r="H185" s="17">
        <v>44305</v>
      </c>
      <c r="I185" s="17"/>
      <c r="J185" s="19">
        <v>1.0379</v>
      </c>
      <c r="K185" s="16">
        <f t="shared" si="14"/>
        <v>74610.479399999997</v>
      </c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  <c r="AA185" s="18">
        <f t="shared" si="15"/>
        <v>1</v>
      </c>
      <c r="AB185" s="20">
        <f t="shared" si="20"/>
        <v>74610.48</v>
      </c>
      <c r="AC185" s="20">
        <f t="shared" si="17"/>
        <v>596.88383999999996</v>
      </c>
      <c r="AD185" s="35" t="e">
        <f t="shared" si="18"/>
        <v>#DIV/0!</v>
      </c>
    </row>
    <row r="186" spans="1:30" x14ac:dyDescent="0.2">
      <c r="A186" s="13">
        <v>169</v>
      </c>
      <c r="B186" s="14" t="s">
        <v>248</v>
      </c>
      <c r="C186" s="14" t="s">
        <v>511</v>
      </c>
      <c r="D186" s="15" t="s">
        <v>609</v>
      </c>
      <c r="E186" s="16">
        <v>1</v>
      </c>
      <c r="F186" s="16">
        <v>4418.8999999999996</v>
      </c>
      <c r="G186" s="40">
        <v>228</v>
      </c>
      <c r="H186" s="17">
        <v>44298</v>
      </c>
      <c r="I186" s="17"/>
      <c r="J186" s="19">
        <v>1.0379</v>
      </c>
      <c r="K186" s="16">
        <f t="shared" si="14"/>
        <v>4586.3763099999996</v>
      </c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18">
        <f t="shared" si="15"/>
        <v>1</v>
      </c>
      <c r="AB186" s="20">
        <f t="shared" si="20"/>
        <v>4586.38</v>
      </c>
      <c r="AC186" s="20">
        <f t="shared" si="17"/>
        <v>4586.38</v>
      </c>
      <c r="AD186" s="35" t="e">
        <f t="shared" si="18"/>
        <v>#DIV/0!</v>
      </c>
    </row>
    <row r="187" spans="1:30" x14ac:dyDescent="0.2">
      <c r="A187" s="13">
        <v>170</v>
      </c>
      <c r="B187" s="14" t="s">
        <v>249</v>
      </c>
      <c r="C187" s="14" t="s">
        <v>512</v>
      </c>
      <c r="D187" s="15" t="s">
        <v>606</v>
      </c>
      <c r="E187" s="16">
        <v>1.2E-2</v>
      </c>
      <c r="F187" s="16">
        <v>16058.82</v>
      </c>
      <c r="G187" s="40">
        <v>275</v>
      </c>
      <c r="H187" s="17">
        <v>44305</v>
      </c>
      <c r="I187" s="17"/>
      <c r="J187" s="19">
        <v>1.0379</v>
      </c>
      <c r="K187" s="16">
        <f t="shared" si="14"/>
        <v>16667.449278</v>
      </c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  <c r="AA187" s="18">
        <f t="shared" si="15"/>
        <v>1</v>
      </c>
      <c r="AB187" s="20">
        <f t="shared" si="20"/>
        <v>16667.45</v>
      </c>
      <c r="AC187" s="20">
        <f t="shared" si="17"/>
        <v>200.0094</v>
      </c>
      <c r="AD187" s="35" t="e">
        <f t="shared" si="18"/>
        <v>#DIV/0!</v>
      </c>
    </row>
    <row r="188" spans="1:30" ht="25.5" x14ac:dyDescent="0.2">
      <c r="A188" s="13">
        <v>171</v>
      </c>
      <c r="B188" s="14" t="s">
        <v>250</v>
      </c>
      <c r="C188" s="14" t="s">
        <v>513</v>
      </c>
      <c r="D188" s="15" t="s">
        <v>611</v>
      </c>
      <c r="E188" s="16">
        <v>2</v>
      </c>
      <c r="F188" s="16">
        <v>402.05</v>
      </c>
      <c r="G188" s="40">
        <v>275</v>
      </c>
      <c r="H188" s="17">
        <v>44305</v>
      </c>
      <c r="I188" s="17"/>
      <c r="J188" s="19">
        <v>1.0379</v>
      </c>
      <c r="K188" s="16">
        <f t="shared" si="14"/>
        <v>417.28769500000004</v>
      </c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  <c r="AA188" s="18">
        <f t="shared" si="15"/>
        <v>1</v>
      </c>
      <c r="AB188" s="20">
        <f t="shared" si="20"/>
        <v>417.29</v>
      </c>
      <c r="AC188" s="20">
        <f t="shared" si="17"/>
        <v>834.58</v>
      </c>
      <c r="AD188" s="35" t="e">
        <f t="shared" si="18"/>
        <v>#DIV/0!</v>
      </c>
    </row>
    <row r="189" spans="1:30" x14ac:dyDescent="0.2">
      <c r="A189" s="13">
        <v>172</v>
      </c>
      <c r="B189" s="14" t="s">
        <v>251</v>
      </c>
      <c r="C189" s="14" t="s">
        <v>514</v>
      </c>
      <c r="D189" s="15" t="s">
        <v>610</v>
      </c>
      <c r="E189" s="16">
        <v>3</v>
      </c>
      <c r="F189" s="16"/>
      <c r="G189" s="40"/>
      <c r="H189" s="17"/>
      <c r="I189" s="17"/>
      <c r="J189" s="19">
        <v>1.0379</v>
      </c>
      <c r="K189" s="16" t="str">
        <f t="shared" si="14"/>
        <v/>
      </c>
      <c r="L189" s="42"/>
      <c r="M189" s="42">
        <f>872/1.2</f>
        <v>726.66666666666674</v>
      </c>
      <c r="N189" s="42">
        <v>1580</v>
      </c>
      <c r="O189" s="42">
        <v>1154</v>
      </c>
      <c r="P189" s="42">
        <v>1153</v>
      </c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18">
        <f t="shared" si="15"/>
        <v>4</v>
      </c>
      <c r="AB189" s="20">
        <f t="shared" si="20"/>
        <v>1153.42</v>
      </c>
      <c r="AC189" s="20">
        <f t="shared" si="17"/>
        <v>3460.26</v>
      </c>
      <c r="AD189" s="35">
        <f t="shared" si="18"/>
        <v>30.203406133618792</v>
      </c>
    </row>
    <row r="190" spans="1:30" x14ac:dyDescent="0.2">
      <c r="A190" s="13">
        <v>173</v>
      </c>
      <c r="B190" s="14" t="s">
        <v>252</v>
      </c>
      <c r="C190" s="14" t="s">
        <v>515</v>
      </c>
      <c r="D190" s="15" t="s">
        <v>606</v>
      </c>
      <c r="E190" s="16">
        <v>1E-3</v>
      </c>
      <c r="F190" s="16">
        <v>687319.33</v>
      </c>
      <c r="G190" s="40">
        <v>275</v>
      </c>
      <c r="H190" s="17">
        <v>44305</v>
      </c>
      <c r="I190" s="17"/>
      <c r="J190" s="19">
        <v>1.0379</v>
      </c>
      <c r="K190" s="16">
        <f t="shared" si="14"/>
        <v>713368.73260700004</v>
      </c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18">
        <f t="shared" si="15"/>
        <v>1</v>
      </c>
      <c r="AB190" s="20">
        <f t="shared" si="20"/>
        <v>713368.74</v>
      </c>
      <c r="AC190" s="20">
        <f t="shared" si="17"/>
        <v>713.36874</v>
      </c>
      <c r="AD190" s="35" t="e">
        <f t="shared" si="18"/>
        <v>#DIV/0!</v>
      </c>
    </row>
    <row r="191" spans="1:30" x14ac:dyDescent="0.2">
      <c r="A191" s="13">
        <v>174</v>
      </c>
      <c r="B191" s="14" t="s">
        <v>253</v>
      </c>
      <c r="C191" s="14" t="s">
        <v>516</v>
      </c>
      <c r="D191" s="15" t="s">
        <v>606</v>
      </c>
      <c r="E191" s="16">
        <v>0.09</v>
      </c>
      <c r="F191" s="16">
        <v>9191.1</v>
      </c>
      <c r="G191" s="40">
        <v>358</v>
      </c>
      <c r="H191" s="17">
        <v>44347</v>
      </c>
      <c r="I191" s="17"/>
      <c r="J191" s="19">
        <v>1.0379</v>
      </c>
      <c r="K191" s="16">
        <f t="shared" si="14"/>
        <v>9539.4426900000017</v>
      </c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  <c r="AA191" s="18">
        <f t="shared" si="15"/>
        <v>1</v>
      </c>
      <c r="AB191" s="20">
        <f t="shared" si="20"/>
        <v>9539.4500000000007</v>
      </c>
      <c r="AC191" s="20">
        <f t="shared" si="17"/>
        <v>858.55050000000006</v>
      </c>
      <c r="AD191" s="35" t="e">
        <f t="shared" si="18"/>
        <v>#DIV/0!</v>
      </c>
    </row>
    <row r="192" spans="1:30" x14ac:dyDescent="0.2">
      <c r="A192" s="13">
        <v>175</v>
      </c>
      <c r="B192" s="14" t="s">
        <v>254</v>
      </c>
      <c r="C192" s="14" t="s">
        <v>614</v>
      </c>
      <c r="D192" s="15" t="s">
        <v>606</v>
      </c>
      <c r="E192" s="16">
        <v>8.1999999999999993</v>
      </c>
      <c r="F192" s="16">
        <v>187.08</v>
      </c>
      <c r="G192" s="40">
        <v>275</v>
      </c>
      <c r="H192" s="17">
        <v>44305</v>
      </c>
      <c r="I192" s="17"/>
      <c r="J192" s="19">
        <v>1.0379</v>
      </c>
      <c r="K192" s="16">
        <f t="shared" si="14"/>
        <v>194.17033200000003</v>
      </c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  <c r="AA192" s="18">
        <f t="shared" si="15"/>
        <v>1</v>
      </c>
      <c r="AB192" s="20">
        <f t="shared" si="20"/>
        <v>194.18</v>
      </c>
      <c r="AC192" s="20">
        <f t="shared" si="17"/>
        <v>1592.2759999999998</v>
      </c>
      <c r="AD192" s="35" t="e">
        <f t="shared" si="18"/>
        <v>#DIV/0!</v>
      </c>
    </row>
    <row r="193" spans="1:30" x14ac:dyDescent="0.2">
      <c r="A193" s="13">
        <v>176</v>
      </c>
      <c r="B193" s="14" t="s">
        <v>255</v>
      </c>
      <c r="C193" s="14" t="s">
        <v>517</v>
      </c>
      <c r="D193" s="15" t="s">
        <v>606</v>
      </c>
      <c r="E193" s="16">
        <v>3.2000000000000001E-2</v>
      </c>
      <c r="F193" s="16">
        <v>3748.86</v>
      </c>
      <c r="G193" s="40">
        <v>275</v>
      </c>
      <c r="H193" s="17">
        <v>44305</v>
      </c>
      <c r="I193" s="17"/>
      <c r="J193" s="19">
        <v>1.0379</v>
      </c>
      <c r="K193" s="16">
        <f t="shared" si="14"/>
        <v>3890.9417940000003</v>
      </c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  <c r="AA193" s="18">
        <f t="shared" si="15"/>
        <v>1</v>
      </c>
      <c r="AB193" s="20">
        <f t="shared" si="20"/>
        <v>3890.9500000000003</v>
      </c>
      <c r="AC193" s="20">
        <f t="shared" si="17"/>
        <v>124.51040000000002</v>
      </c>
      <c r="AD193" s="35" t="e">
        <f t="shared" si="18"/>
        <v>#DIV/0!</v>
      </c>
    </row>
    <row r="194" spans="1:30" x14ac:dyDescent="0.2">
      <c r="A194" s="13">
        <v>177</v>
      </c>
      <c r="B194" s="14" t="s">
        <v>256</v>
      </c>
      <c r="C194" s="14" t="s">
        <v>518</v>
      </c>
      <c r="D194" s="15" t="s">
        <v>606</v>
      </c>
      <c r="E194" s="16">
        <v>2.5000000000000001E-2</v>
      </c>
      <c r="F194" s="16">
        <v>4745.43</v>
      </c>
      <c r="G194" s="40">
        <v>275</v>
      </c>
      <c r="H194" s="17">
        <v>44305</v>
      </c>
      <c r="I194" s="17"/>
      <c r="J194" s="19">
        <v>1.0379</v>
      </c>
      <c r="K194" s="16">
        <f t="shared" si="14"/>
        <v>4925.2817970000006</v>
      </c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  <c r="AA194" s="18">
        <f t="shared" si="15"/>
        <v>1</v>
      </c>
      <c r="AB194" s="20">
        <f t="shared" si="20"/>
        <v>4925.29</v>
      </c>
      <c r="AC194" s="20">
        <f t="shared" si="17"/>
        <v>123.13225</v>
      </c>
      <c r="AD194" s="35" t="e">
        <f t="shared" si="18"/>
        <v>#DIV/0!</v>
      </c>
    </row>
    <row r="195" spans="1:30" x14ac:dyDescent="0.2">
      <c r="A195" s="13">
        <v>178</v>
      </c>
      <c r="B195" s="14" t="s">
        <v>257</v>
      </c>
      <c r="C195" s="14" t="s">
        <v>519</v>
      </c>
      <c r="D195" s="15" t="s">
        <v>606</v>
      </c>
      <c r="E195" s="16">
        <v>0.11</v>
      </c>
      <c r="F195" s="16">
        <v>696.91</v>
      </c>
      <c r="G195" s="40">
        <v>275</v>
      </c>
      <c r="H195" s="17">
        <v>44305</v>
      </c>
      <c r="I195" s="17"/>
      <c r="J195" s="19">
        <v>1.0379</v>
      </c>
      <c r="K195" s="16">
        <f t="shared" si="14"/>
        <v>723.32288900000003</v>
      </c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  <c r="AA195" s="18">
        <f t="shared" si="15"/>
        <v>1</v>
      </c>
      <c r="AB195" s="20">
        <f t="shared" si="20"/>
        <v>723.33</v>
      </c>
      <c r="AC195" s="20">
        <f t="shared" si="17"/>
        <v>79.566299999999998</v>
      </c>
      <c r="AD195" s="35" t="e">
        <f t="shared" si="18"/>
        <v>#DIV/0!</v>
      </c>
    </row>
    <row r="196" spans="1:30" x14ac:dyDescent="0.2">
      <c r="A196" s="13">
        <v>179</v>
      </c>
      <c r="B196" s="14" t="s">
        <v>258</v>
      </c>
      <c r="C196" s="14" t="s">
        <v>520</v>
      </c>
      <c r="D196" s="15" t="s">
        <v>606</v>
      </c>
      <c r="E196" s="16">
        <v>1.45</v>
      </c>
      <c r="F196" s="16">
        <v>289.8</v>
      </c>
      <c r="G196" s="40">
        <v>275</v>
      </c>
      <c r="H196" s="17">
        <v>44305</v>
      </c>
      <c r="I196" s="17"/>
      <c r="J196" s="19">
        <v>1.0379</v>
      </c>
      <c r="K196" s="16">
        <f t="shared" si="14"/>
        <v>300.78342000000004</v>
      </c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  <c r="AA196" s="18">
        <f t="shared" si="15"/>
        <v>1</v>
      </c>
      <c r="AB196" s="20">
        <f t="shared" si="20"/>
        <v>300.79000000000002</v>
      </c>
      <c r="AC196" s="20">
        <f t="shared" si="17"/>
        <v>436.14550000000003</v>
      </c>
      <c r="AD196" s="35" t="e">
        <f t="shared" si="18"/>
        <v>#DIV/0!</v>
      </c>
    </row>
    <row r="197" spans="1:30" x14ac:dyDescent="0.2">
      <c r="A197" s="13">
        <v>180</v>
      </c>
      <c r="B197" s="14" t="s">
        <v>259</v>
      </c>
      <c r="C197" s="14" t="s">
        <v>521</v>
      </c>
      <c r="D197" s="15" t="s">
        <v>606</v>
      </c>
      <c r="E197" s="16">
        <v>0.23499999999999999</v>
      </c>
      <c r="F197" s="16">
        <v>870.86</v>
      </c>
      <c r="G197" s="40">
        <v>275</v>
      </c>
      <c r="H197" s="17">
        <v>44305</v>
      </c>
      <c r="I197" s="17"/>
      <c r="J197" s="19">
        <v>1.0379</v>
      </c>
      <c r="K197" s="16">
        <f t="shared" si="14"/>
        <v>903.8655940000001</v>
      </c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18">
        <f t="shared" si="15"/>
        <v>1</v>
      </c>
      <c r="AB197" s="20">
        <f t="shared" ref="AB197:AB202" si="21">CEILING(SUM(K197:Z197)/COUNTIF(K197:Z197,"&gt;0"),0.01)</f>
        <v>903.87</v>
      </c>
      <c r="AC197" s="20">
        <f t="shared" si="17"/>
        <v>212.40944999999999</v>
      </c>
      <c r="AD197" s="35" t="e">
        <f t="shared" si="18"/>
        <v>#DIV/0!</v>
      </c>
    </row>
    <row r="198" spans="1:30" x14ac:dyDescent="0.2">
      <c r="A198" s="13">
        <v>181</v>
      </c>
      <c r="B198" s="14" t="s">
        <v>260</v>
      </c>
      <c r="C198" s="14" t="s">
        <v>522</v>
      </c>
      <c r="D198" s="15" t="s">
        <v>606</v>
      </c>
      <c r="E198" s="16">
        <v>3.97</v>
      </c>
      <c r="F198" s="16">
        <v>266.35000000000002</v>
      </c>
      <c r="G198" s="40">
        <v>275</v>
      </c>
      <c r="H198" s="17">
        <v>44305</v>
      </c>
      <c r="I198" s="17"/>
      <c r="J198" s="19">
        <v>1.0379</v>
      </c>
      <c r="K198" s="16">
        <f t="shared" si="14"/>
        <v>276.44466500000004</v>
      </c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  <c r="AA198" s="18">
        <f t="shared" si="15"/>
        <v>1</v>
      </c>
      <c r="AB198" s="20">
        <f t="shared" si="21"/>
        <v>276.45</v>
      </c>
      <c r="AC198" s="20">
        <f t="shared" si="17"/>
        <v>1097.5065</v>
      </c>
      <c r="AD198" s="35" t="e">
        <f t="shared" si="18"/>
        <v>#DIV/0!</v>
      </c>
    </row>
    <row r="199" spans="1:30" x14ac:dyDescent="0.2">
      <c r="A199" s="13">
        <v>182</v>
      </c>
      <c r="B199" s="14" t="s">
        <v>261</v>
      </c>
      <c r="C199" s="14" t="s">
        <v>523</v>
      </c>
      <c r="D199" s="15" t="s">
        <v>606</v>
      </c>
      <c r="E199" s="16">
        <v>8.5</v>
      </c>
      <c r="F199" s="16">
        <v>475.44</v>
      </c>
      <c r="G199" s="40">
        <v>275</v>
      </c>
      <c r="H199" s="17">
        <v>44305</v>
      </c>
      <c r="I199" s="17"/>
      <c r="J199" s="19">
        <v>1.0379</v>
      </c>
      <c r="K199" s="16">
        <f t="shared" si="14"/>
        <v>493.45917600000001</v>
      </c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  <c r="AA199" s="18">
        <f t="shared" si="15"/>
        <v>1</v>
      </c>
      <c r="AB199" s="20">
        <f t="shared" si="21"/>
        <v>493.46000000000004</v>
      </c>
      <c r="AC199" s="20">
        <f t="shared" si="17"/>
        <v>4194.41</v>
      </c>
      <c r="AD199" s="35" t="e">
        <f t="shared" si="18"/>
        <v>#DIV/0!</v>
      </c>
    </row>
    <row r="200" spans="1:30" x14ac:dyDescent="0.2">
      <c r="A200" s="13">
        <v>183</v>
      </c>
      <c r="B200" s="14" t="s">
        <v>262</v>
      </c>
      <c r="C200" s="14" t="s">
        <v>524</v>
      </c>
      <c r="D200" s="15" t="s">
        <v>606</v>
      </c>
      <c r="E200" s="16">
        <v>0.15</v>
      </c>
      <c r="F200" s="16">
        <v>647.21</v>
      </c>
      <c r="G200" s="40">
        <v>275</v>
      </c>
      <c r="H200" s="17">
        <v>44305</v>
      </c>
      <c r="I200" s="17"/>
      <c r="J200" s="19">
        <v>1.0379</v>
      </c>
      <c r="K200" s="16">
        <f t="shared" si="14"/>
        <v>671.73925900000006</v>
      </c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  <c r="AA200" s="18">
        <f t="shared" si="15"/>
        <v>1</v>
      </c>
      <c r="AB200" s="20">
        <f t="shared" si="21"/>
        <v>671.74</v>
      </c>
      <c r="AC200" s="20">
        <f t="shared" si="17"/>
        <v>100.761</v>
      </c>
      <c r="AD200" s="35" t="e">
        <f t="shared" si="18"/>
        <v>#DIV/0!</v>
      </c>
    </row>
    <row r="201" spans="1:30" x14ac:dyDescent="0.2">
      <c r="A201" s="13">
        <v>184</v>
      </c>
      <c r="B201" s="14" t="s">
        <v>263</v>
      </c>
      <c r="C201" s="14" t="s">
        <v>525</v>
      </c>
      <c r="D201" s="15" t="s">
        <v>606</v>
      </c>
      <c r="E201" s="16">
        <v>0.255</v>
      </c>
      <c r="F201" s="16">
        <v>311.64</v>
      </c>
      <c r="G201" s="40">
        <v>275</v>
      </c>
      <c r="H201" s="17">
        <v>44305</v>
      </c>
      <c r="I201" s="17"/>
      <c r="J201" s="19">
        <v>1.0379</v>
      </c>
      <c r="K201" s="16">
        <f t="shared" si="14"/>
        <v>323.45115600000003</v>
      </c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18">
        <f t="shared" si="15"/>
        <v>1</v>
      </c>
      <c r="AB201" s="20">
        <f t="shared" si="21"/>
        <v>323.45999999999998</v>
      </c>
      <c r="AC201" s="20">
        <f t="shared" si="17"/>
        <v>82.482299999999995</v>
      </c>
      <c r="AD201" s="35" t="e">
        <f t="shared" si="18"/>
        <v>#DIV/0!</v>
      </c>
    </row>
    <row r="202" spans="1:30" x14ac:dyDescent="0.2">
      <c r="A202" s="13">
        <v>185</v>
      </c>
      <c r="B202" s="14" t="s">
        <v>264</v>
      </c>
      <c r="C202" s="14" t="s">
        <v>526</v>
      </c>
      <c r="D202" s="15" t="s">
        <v>606</v>
      </c>
      <c r="E202" s="16">
        <v>0.05</v>
      </c>
      <c r="F202" s="16">
        <v>1142.67</v>
      </c>
      <c r="G202" s="40">
        <v>275</v>
      </c>
      <c r="H202" s="17">
        <v>44305</v>
      </c>
      <c r="I202" s="17"/>
      <c r="J202" s="19">
        <v>1.0379</v>
      </c>
      <c r="K202" s="16">
        <f t="shared" si="14"/>
        <v>1185.9771930000002</v>
      </c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  <c r="AA202" s="18">
        <f t="shared" si="15"/>
        <v>1</v>
      </c>
      <c r="AB202" s="20">
        <f t="shared" si="21"/>
        <v>1185.98</v>
      </c>
      <c r="AC202" s="20">
        <f t="shared" si="17"/>
        <v>59.299000000000007</v>
      </c>
      <c r="AD202" s="35" t="e">
        <f t="shared" si="18"/>
        <v>#DIV/0!</v>
      </c>
    </row>
    <row r="203" spans="1:30" x14ac:dyDescent="0.2">
      <c r="A203" s="13">
        <v>186</v>
      </c>
      <c r="B203" s="14" t="s">
        <v>265</v>
      </c>
      <c r="C203" s="14" t="s">
        <v>527</v>
      </c>
      <c r="D203" s="15" t="s">
        <v>606</v>
      </c>
      <c r="E203" s="16">
        <v>30.035</v>
      </c>
      <c r="F203" s="16">
        <v>198.79</v>
      </c>
      <c r="G203" s="40">
        <v>275</v>
      </c>
      <c r="H203" s="17">
        <v>44305</v>
      </c>
      <c r="I203" s="17"/>
      <c r="J203" s="19">
        <v>1.0379</v>
      </c>
      <c r="K203" s="16">
        <f t="shared" si="12"/>
        <v>206.324141</v>
      </c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18">
        <f t="shared" si="0"/>
        <v>1</v>
      </c>
      <c r="AB203" s="20">
        <f t="shared" si="13"/>
        <v>206.33</v>
      </c>
      <c r="AC203" s="20">
        <f t="shared" si="1"/>
        <v>6197.1215500000008</v>
      </c>
      <c r="AD203" s="35" t="e">
        <f t="shared" si="2"/>
        <v>#DIV/0!</v>
      </c>
    </row>
    <row r="204" spans="1:30" x14ac:dyDescent="0.2">
      <c r="A204" s="13">
        <v>187</v>
      </c>
      <c r="B204" s="14" t="s">
        <v>266</v>
      </c>
      <c r="C204" s="14" t="s">
        <v>528</v>
      </c>
      <c r="D204" s="15" t="s">
        <v>606</v>
      </c>
      <c r="E204" s="16">
        <v>52.5</v>
      </c>
      <c r="F204" s="16">
        <v>294.19</v>
      </c>
      <c r="G204" s="40">
        <v>275</v>
      </c>
      <c r="H204" s="17">
        <v>44305</v>
      </c>
      <c r="I204" s="17"/>
      <c r="J204" s="19">
        <v>1.0379</v>
      </c>
      <c r="K204" s="16">
        <f t="shared" si="12"/>
        <v>305.33980100000002</v>
      </c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  <c r="AA204" s="18">
        <f t="shared" si="0"/>
        <v>1</v>
      </c>
      <c r="AB204" s="20">
        <f t="shared" si="13"/>
        <v>305.34000000000003</v>
      </c>
      <c r="AC204" s="20">
        <f t="shared" si="1"/>
        <v>16030.350000000002</v>
      </c>
      <c r="AD204" s="35" t="e">
        <f t="shared" si="2"/>
        <v>#DIV/0!</v>
      </c>
    </row>
    <row r="205" spans="1:30" ht="25.5" x14ac:dyDescent="0.2">
      <c r="A205" s="13">
        <v>188</v>
      </c>
      <c r="B205" s="14" t="s">
        <v>267</v>
      </c>
      <c r="C205" s="14" t="s">
        <v>529</v>
      </c>
      <c r="D205" s="15" t="s">
        <v>606</v>
      </c>
      <c r="E205" s="16">
        <v>1.2</v>
      </c>
      <c r="F205" s="16">
        <v>356.48</v>
      </c>
      <c r="G205" s="40">
        <v>275</v>
      </c>
      <c r="H205" s="17">
        <v>44305</v>
      </c>
      <c r="I205" s="17"/>
      <c r="J205" s="19">
        <v>1.0379</v>
      </c>
      <c r="K205" s="16">
        <f t="shared" si="12"/>
        <v>369.99059200000005</v>
      </c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  <c r="AA205" s="18">
        <f t="shared" si="0"/>
        <v>1</v>
      </c>
      <c r="AB205" s="20">
        <f t="shared" si="13"/>
        <v>370</v>
      </c>
      <c r="AC205" s="20">
        <f t="shared" si="1"/>
        <v>444</v>
      </c>
      <c r="AD205" s="35" t="e">
        <f t="shared" si="2"/>
        <v>#DIV/0!</v>
      </c>
    </row>
    <row r="206" spans="1:30" x14ac:dyDescent="0.2">
      <c r="A206" s="13">
        <v>189</v>
      </c>
      <c r="B206" s="14" t="s">
        <v>268</v>
      </c>
      <c r="C206" s="14" t="s">
        <v>530</v>
      </c>
      <c r="D206" s="15" t="s">
        <v>606</v>
      </c>
      <c r="E206" s="16">
        <v>10.4</v>
      </c>
      <c r="F206" s="16">
        <v>218.3</v>
      </c>
      <c r="G206" s="40">
        <v>275</v>
      </c>
      <c r="H206" s="17">
        <v>44305</v>
      </c>
      <c r="I206" s="17"/>
      <c r="J206" s="19">
        <v>1.0379</v>
      </c>
      <c r="K206" s="16">
        <f t="shared" si="12"/>
        <v>226.57357000000002</v>
      </c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  <c r="AA206" s="18">
        <f t="shared" si="0"/>
        <v>1</v>
      </c>
      <c r="AB206" s="20">
        <f t="shared" si="13"/>
        <v>226.58</v>
      </c>
      <c r="AC206" s="20">
        <f t="shared" si="1"/>
        <v>2356.4320000000002</v>
      </c>
      <c r="AD206" s="35" t="e">
        <f t="shared" si="2"/>
        <v>#DIV/0!</v>
      </c>
    </row>
    <row r="207" spans="1:30" ht="25.5" x14ac:dyDescent="0.2">
      <c r="A207" s="13">
        <v>190</v>
      </c>
      <c r="B207" s="14" t="s">
        <v>269</v>
      </c>
      <c r="C207" s="14" t="s">
        <v>531</v>
      </c>
      <c r="D207" s="15" t="s">
        <v>610</v>
      </c>
      <c r="E207" s="16">
        <v>6</v>
      </c>
      <c r="F207" s="16">
        <v>7560</v>
      </c>
      <c r="G207" s="40">
        <v>275</v>
      </c>
      <c r="H207" s="17">
        <v>44305</v>
      </c>
      <c r="I207" s="17"/>
      <c r="J207" s="19">
        <v>1.0379</v>
      </c>
      <c r="K207" s="16">
        <f t="shared" si="12"/>
        <v>7846.5240000000003</v>
      </c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18">
        <f t="shared" si="0"/>
        <v>1</v>
      </c>
      <c r="AB207" s="20">
        <f t="shared" si="13"/>
        <v>7846.53</v>
      </c>
      <c r="AC207" s="20">
        <f t="shared" si="1"/>
        <v>47079.18</v>
      </c>
      <c r="AD207" s="35" t="e">
        <f t="shared" si="2"/>
        <v>#DIV/0!</v>
      </c>
    </row>
    <row r="208" spans="1:30" x14ac:dyDescent="0.2">
      <c r="A208" s="13">
        <v>191</v>
      </c>
      <c r="B208" s="14" t="s">
        <v>270</v>
      </c>
      <c r="C208" s="14" t="s">
        <v>532</v>
      </c>
      <c r="D208" s="15" t="s">
        <v>606</v>
      </c>
      <c r="E208" s="16">
        <v>0.6</v>
      </c>
      <c r="F208" s="16">
        <v>1896.93</v>
      </c>
      <c r="G208" s="40">
        <v>275</v>
      </c>
      <c r="H208" s="17">
        <v>44305</v>
      </c>
      <c r="I208" s="17"/>
      <c r="J208" s="19">
        <v>1.0379</v>
      </c>
      <c r="K208" s="16">
        <f t="shared" si="12"/>
        <v>1968.8236470000002</v>
      </c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  <c r="AA208" s="18">
        <f t="shared" si="0"/>
        <v>1</v>
      </c>
      <c r="AB208" s="20">
        <f t="shared" si="13"/>
        <v>1968.8300000000002</v>
      </c>
      <c r="AC208" s="20">
        <f t="shared" si="1"/>
        <v>1181.298</v>
      </c>
      <c r="AD208" s="35" t="e">
        <f t="shared" si="2"/>
        <v>#DIV/0!</v>
      </c>
    </row>
    <row r="209" spans="1:30" x14ac:dyDescent="0.2">
      <c r="A209" s="13">
        <v>192</v>
      </c>
      <c r="B209" s="14" t="s">
        <v>271</v>
      </c>
      <c r="C209" s="14" t="s">
        <v>533</v>
      </c>
      <c r="D209" s="15" t="s">
        <v>608</v>
      </c>
      <c r="E209" s="16">
        <v>18</v>
      </c>
      <c r="F209" s="16">
        <v>441</v>
      </c>
      <c r="G209" s="40">
        <v>275</v>
      </c>
      <c r="H209" s="17">
        <v>44305</v>
      </c>
      <c r="I209" s="17"/>
      <c r="J209" s="19">
        <v>1.0379</v>
      </c>
      <c r="K209" s="16">
        <f t="shared" si="12"/>
        <v>457.71390000000002</v>
      </c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  <c r="AA209" s="18">
        <f t="shared" si="0"/>
        <v>1</v>
      </c>
      <c r="AB209" s="20">
        <f t="shared" si="13"/>
        <v>457.72</v>
      </c>
      <c r="AC209" s="20">
        <f t="shared" si="1"/>
        <v>8238.9600000000009</v>
      </c>
      <c r="AD209" s="35" t="e">
        <f t="shared" si="2"/>
        <v>#DIV/0!</v>
      </c>
    </row>
    <row r="210" spans="1:30" x14ac:dyDescent="0.2">
      <c r="A210" s="13">
        <v>193</v>
      </c>
      <c r="B210" s="14" t="s">
        <v>272</v>
      </c>
      <c r="C210" s="14" t="s">
        <v>534</v>
      </c>
      <c r="D210" s="15" t="s">
        <v>606</v>
      </c>
      <c r="E210" s="16">
        <v>0.03</v>
      </c>
      <c r="F210" s="16">
        <v>25892</v>
      </c>
      <c r="G210" s="40">
        <v>275</v>
      </c>
      <c r="H210" s="17">
        <v>44305</v>
      </c>
      <c r="I210" s="17"/>
      <c r="J210" s="19">
        <v>1.0379</v>
      </c>
      <c r="K210" s="16">
        <f t="shared" si="12"/>
        <v>26873.306800000002</v>
      </c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  <c r="AA210" s="18">
        <f t="shared" si="0"/>
        <v>1</v>
      </c>
      <c r="AB210" s="20">
        <f t="shared" si="13"/>
        <v>26873.31</v>
      </c>
      <c r="AC210" s="20">
        <f t="shared" si="1"/>
        <v>806.19929999999999</v>
      </c>
      <c r="AD210" s="35" t="e">
        <f t="shared" si="2"/>
        <v>#DIV/0!</v>
      </c>
    </row>
    <row r="211" spans="1:30" x14ac:dyDescent="0.2">
      <c r="A211" s="13">
        <v>194</v>
      </c>
      <c r="B211" s="14" t="s">
        <v>273</v>
      </c>
      <c r="C211" s="14" t="s">
        <v>535</v>
      </c>
      <c r="D211" s="15" t="s">
        <v>606</v>
      </c>
      <c r="E211" s="16">
        <v>1.21</v>
      </c>
      <c r="F211" s="16">
        <v>3546.08</v>
      </c>
      <c r="G211" s="40">
        <v>275</v>
      </c>
      <c r="H211" s="17">
        <v>44305</v>
      </c>
      <c r="I211" s="17"/>
      <c r="J211" s="19">
        <v>1.0379</v>
      </c>
      <c r="K211" s="16">
        <f t="shared" si="12"/>
        <v>3680.4764319999999</v>
      </c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  <c r="AA211" s="18">
        <f t="shared" si="0"/>
        <v>1</v>
      </c>
      <c r="AB211" s="20">
        <f t="shared" si="13"/>
        <v>3680.48</v>
      </c>
      <c r="AC211" s="20">
        <f t="shared" si="1"/>
        <v>4453.3807999999999</v>
      </c>
      <c r="AD211" s="35" t="e">
        <f t="shared" si="2"/>
        <v>#DIV/0!</v>
      </c>
    </row>
    <row r="212" spans="1:30" x14ac:dyDescent="0.2">
      <c r="A212" s="13">
        <v>195</v>
      </c>
      <c r="B212" s="14" t="s">
        <v>274</v>
      </c>
      <c r="C212" s="14" t="s">
        <v>536</v>
      </c>
      <c r="D212" s="15" t="s">
        <v>608</v>
      </c>
      <c r="E212" s="16">
        <v>3</v>
      </c>
      <c r="F212" s="16">
        <v>96.6</v>
      </c>
      <c r="G212" s="40">
        <v>275</v>
      </c>
      <c r="H212" s="17">
        <v>44305</v>
      </c>
      <c r="I212" s="17"/>
      <c r="J212" s="19">
        <v>1.0379</v>
      </c>
      <c r="K212" s="16">
        <f t="shared" si="12"/>
        <v>100.26114</v>
      </c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  <c r="AA212" s="18">
        <f t="shared" si="0"/>
        <v>1</v>
      </c>
      <c r="AB212" s="20">
        <f t="shared" si="13"/>
        <v>100.27</v>
      </c>
      <c r="AC212" s="20">
        <f t="shared" si="1"/>
        <v>300.81</v>
      </c>
      <c r="AD212" s="35" t="e">
        <f t="shared" si="2"/>
        <v>#DIV/0!</v>
      </c>
    </row>
    <row r="213" spans="1:30" x14ac:dyDescent="0.2">
      <c r="A213" s="13">
        <v>196</v>
      </c>
      <c r="B213" s="14" t="s">
        <v>275</v>
      </c>
      <c r="C213" s="14" t="s">
        <v>537</v>
      </c>
      <c r="D213" s="15" t="s">
        <v>608</v>
      </c>
      <c r="E213" s="16">
        <v>0.5</v>
      </c>
      <c r="F213" s="16">
        <v>90.885245901639351</v>
      </c>
      <c r="G213" s="40">
        <v>275</v>
      </c>
      <c r="H213" s="17">
        <v>44305</v>
      </c>
      <c r="I213" s="17"/>
      <c r="J213" s="19">
        <v>1.0379</v>
      </c>
      <c r="K213" s="16">
        <f t="shared" si="12"/>
        <v>94.329796721311482</v>
      </c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  <c r="AA213" s="18">
        <f t="shared" si="0"/>
        <v>1</v>
      </c>
      <c r="AB213" s="20">
        <f t="shared" si="13"/>
        <v>94.33</v>
      </c>
      <c r="AC213" s="20">
        <f t="shared" si="1"/>
        <v>47.164999999999999</v>
      </c>
      <c r="AD213" s="35" t="e">
        <f t="shared" si="2"/>
        <v>#DIV/0!</v>
      </c>
    </row>
    <row r="214" spans="1:30" x14ac:dyDescent="0.2">
      <c r="A214" s="13">
        <v>197</v>
      </c>
      <c r="B214" s="14" t="s">
        <v>276</v>
      </c>
      <c r="C214" s="14" t="s">
        <v>538</v>
      </c>
      <c r="D214" s="15" t="s">
        <v>606</v>
      </c>
      <c r="E214" s="16">
        <v>0.7</v>
      </c>
      <c r="F214" s="16">
        <v>1854.76</v>
      </c>
      <c r="G214" s="40">
        <v>275</v>
      </c>
      <c r="H214" s="17">
        <v>44305</v>
      </c>
      <c r="I214" s="17"/>
      <c r="J214" s="19">
        <v>1.0379</v>
      </c>
      <c r="K214" s="16">
        <f t="shared" si="12"/>
        <v>1925.0554040000002</v>
      </c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  <c r="AA214" s="18">
        <f t="shared" si="0"/>
        <v>1</v>
      </c>
      <c r="AB214" s="20">
        <f t="shared" si="13"/>
        <v>1925.06</v>
      </c>
      <c r="AC214" s="20">
        <f t="shared" si="1"/>
        <v>1347.5419999999999</v>
      </c>
      <c r="AD214" s="35" t="e">
        <f t="shared" si="2"/>
        <v>#DIV/0!</v>
      </c>
    </row>
    <row r="215" spans="1:30" x14ac:dyDescent="0.2">
      <c r="A215" s="13">
        <v>198</v>
      </c>
      <c r="B215" s="14" t="s">
        <v>277</v>
      </c>
      <c r="C215" s="14" t="s">
        <v>539</v>
      </c>
      <c r="D215" s="15" t="s">
        <v>612</v>
      </c>
      <c r="E215" s="16">
        <v>1</v>
      </c>
      <c r="F215" s="16">
        <v>1404.9</v>
      </c>
      <c r="G215" s="40">
        <v>275</v>
      </c>
      <c r="H215" s="17">
        <v>44305</v>
      </c>
      <c r="I215" s="17"/>
      <c r="J215" s="19">
        <v>1.0379</v>
      </c>
      <c r="K215" s="16">
        <f t="shared" si="12"/>
        <v>1458.1457100000002</v>
      </c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  <c r="AA215" s="18">
        <f t="shared" si="0"/>
        <v>1</v>
      </c>
      <c r="AB215" s="20">
        <f t="shared" si="13"/>
        <v>1458.15</v>
      </c>
      <c r="AC215" s="20">
        <f t="shared" si="1"/>
        <v>1458.15</v>
      </c>
      <c r="AD215" s="35" t="e">
        <f t="shared" si="2"/>
        <v>#DIV/0!</v>
      </c>
    </row>
    <row r="216" spans="1:30" ht="25.5" x14ac:dyDescent="0.2">
      <c r="A216" s="13">
        <v>199</v>
      </c>
      <c r="B216" s="14" t="s">
        <v>278</v>
      </c>
      <c r="C216" s="14" t="s">
        <v>540</v>
      </c>
      <c r="D216" s="15" t="s">
        <v>609</v>
      </c>
      <c r="E216" s="16">
        <v>28</v>
      </c>
      <c r="F216" s="16">
        <v>375</v>
      </c>
      <c r="G216" s="40">
        <v>363</v>
      </c>
      <c r="H216" s="17">
        <v>44319</v>
      </c>
      <c r="I216" s="17"/>
      <c r="J216" s="19">
        <v>1.0379</v>
      </c>
      <c r="K216" s="16">
        <f t="shared" si="12"/>
        <v>389.21250000000003</v>
      </c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18">
        <f t="shared" si="0"/>
        <v>1</v>
      </c>
      <c r="AB216" s="20">
        <f t="shared" si="13"/>
        <v>389.22</v>
      </c>
      <c r="AC216" s="20">
        <f t="shared" si="1"/>
        <v>10898.16</v>
      </c>
      <c r="AD216" s="35" t="e">
        <f t="shared" si="2"/>
        <v>#DIV/0!</v>
      </c>
    </row>
    <row r="217" spans="1:30" x14ac:dyDescent="0.2">
      <c r="A217" s="13">
        <v>200</v>
      </c>
      <c r="B217" s="14" t="s">
        <v>279</v>
      </c>
      <c r="C217" s="14" t="s">
        <v>541</v>
      </c>
      <c r="D217" s="15" t="s">
        <v>606</v>
      </c>
      <c r="E217" s="16">
        <v>0.5</v>
      </c>
      <c r="F217" s="16">
        <v>933.99</v>
      </c>
      <c r="G217" s="40">
        <v>275</v>
      </c>
      <c r="H217" s="17">
        <v>44305</v>
      </c>
      <c r="I217" s="17"/>
      <c r="J217" s="19">
        <v>1.0379</v>
      </c>
      <c r="K217" s="16">
        <f t="shared" si="12"/>
        <v>969.38822100000004</v>
      </c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  <c r="AA217" s="18">
        <f t="shared" si="0"/>
        <v>1</v>
      </c>
      <c r="AB217" s="20">
        <f t="shared" si="13"/>
        <v>969.39</v>
      </c>
      <c r="AC217" s="20">
        <f t="shared" si="1"/>
        <v>484.69499999999999</v>
      </c>
      <c r="AD217" s="35" t="e">
        <f t="shared" si="2"/>
        <v>#DIV/0!</v>
      </c>
    </row>
    <row r="218" spans="1:30" ht="25.5" x14ac:dyDescent="0.2">
      <c r="A218" s="13">
        <v>201</v>
      </c>
      <c r="B218" s="14" t="s">
        <v>280</v>
      </c>
      <c r="C218" s="14" t="s">
        <v>542</v>
      </c>
      <c r="D218" s="15" t="s">
        <v>612</v>
      </c>
      <c r="E218" s="16">
        <v>8</v>
      </c>
      <c r="F218" s="16">
        <v>2390</v>
      </c>
      <c r="G218" s="40">
        <v>363</v>
      </c>
      <c r="H218" s="17">
        <v>44319</v>
      </c>
      <c r="I218" s="17"/>
      <c r="J218" s="19">
        <v>1.0379</v>
      </c>
      <c r="K218" s="16">
        <f t="shared" si="12"/>
        <v>2480.5810000000001</v>
      </c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  <c r="AA218" s="18">
        <f t="shared" si="0"/>
        <v>1</v>
      </c>
      <c r="AB218" s="20">
        <f t="shared" si="13"/>
        <v>2480.59</v>
      </c>
      <c r="AC218" s="20">
        <f t="shared" si="1"/>
        <v>19844.72</v>
      </c>
      <c r="AD218" s="35" t="e">
        <f t="shared" si="2"/>
        <v>#DIV/0!</v>
      </c>
    </row>
    <row r="219" spans="1:30" x14ac:dyDescent="0.2">
      <c r="A219" s="13">
        <v>202</v>
      </c>
      <c r="B219" s="14" t="s">
        <v>281</v>
      </c>
      <c r="C219" s="14" t="s">
        <v>543</v>
      </c>
      <c r="D219" s="15" t="s">
        <v>609</v>
      </c>
      <c r="E219" s="16">
        <v>4</v>
      </c>
      <c r="F219" s="16">
        <v>2176.36</v>
      </c>
      <c r="G219" s="40">
        <v>275</v>
      </c>
      <c r="H219" s="17">
        <v>44305</v>
      </c>
      <c r="I219" s="17"/>
      <c r="J219" s="19">
        <v>1.0379</v>
      </c>
      <c r="K219" s="16">
        <f t="shared" si="12"/>
        <v>2258.8440440000004</v>
      </c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  <c r="AA219" s="18">
        <f t="shared" si="0"/>
        <v>1</v>
      </c>
      <c r="AB219" s="20">
        <f t="shared" si="13"/>
        <v>2258.85</v>
      </c>
      <c r="AC219" s="20">
        <f t="shared" si="1"/>
        <v>9035.4</v>
      </c>
      <c r="AD219" s="35" t="e">
        <f t="shared" si="2"/>
        <v>#DIV/0!</v>
      </c>
    </row>
    <row r="220" spans="1:30" x14ac:dyDescent="0.2">
      <c r="A220" s="13">
        <v>203</v>
      </c>
      <c r="B220" s="14" t="s">
        <v>282</v>
      </c>
      <c r="C220" s="14" t="s">
        <v>544</v>
      </c>
      <c r="D220" s="15" t="s">
        <v>608</v>
      </c>
      <c r="E220" s="16">
        <v>4.82</v>
      </c>
      <c r="F220" s="16">
        <v>568.75</v>
      </c>
      <c r="G220" s="40">
        <v>275</v>
      </c>
      <c r="H220" s="17">
        <v>44305</v>
      </c>
      <c r="I220" s="17"/>
      <c r="J220" s="19">
        <v>1.0379</v>
      </c>
      <c r="K220" s="16">
        <f t="shared" si="12"/>
        <v>590.30562500000008</v>
      </c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  <c r="AA220" s="18">
        <f t="shared" si="0"/>
        <v>1</v>
      </c>
      <c r="AB220" s="20">
        <f t="shared" si="13"/>
        <v>590.31000000000006</v>
      </c>
      <c r="AC220" s="20">
        <f t="shared" si="1"/>
        <v>2845.2942000000003</v>
      </c>
      <c r="AD220" s="35" t="e">
        <f t="shared" si="2"/>
        <v>#DIV/0!</v>
      </c>
    </row>
    <row r="221" spans="1:30" x14ac:dyDescent="0.2">
      <c r="A221" s="13">
        <v>204</v>
      </c>
      <c r="B221" s="14" t="s">
        <v>283</v>
      </c>
      <c r="C221" s="14" t="s">
        <v>545</v>
      </c>
      <c r="D221" s="15" t="s">
        <v>608</v>
      </c>
      <c r="E221" s="16">
        <v>0.11</v>
      </c>
      <c r="F221" s="16">
        <v>12568.5</v>
      </c>
      <c r="G221" s="40">
        <v>275</v>
      </c>
      <c r="H221" s="17">
        <v>44305</v>
      </c>
      <c r="I221" s="17"/>
      <c r="J221" s="19">
        <v>1.0379</v>
      </c>
      <c r="K221" s="16">
        <f t="shared" si="12"/>
        <v>13044.846150000001</v>
      </c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  <c r="AA221" s="18">
        <f t="shared" si="0"/>
        <v>1</v>
      </c>
      <c r="AB221" s="20">
        <f t="shared" si="13"/>
        <v>13044.85</v>
      </c>
      <c r="AC221" s="20">
        <f t="shared" si="1"/>
        <v>1434.9335000000001</v>
      </c>
      <c r="AD221" s="35" t="e">
        <f t="shared" si="2"/>
        <v>#DIV/0!</v>
      </c>
    </row>
    <row r="222" spans="1:30" x14ac:dyDescent="0.2">
      <c r="A222" s="13">
        <v>205</v>
      </c>
      <c r="B222" s="14" t="s">
        <v>284</v>
      </c>
      <c r="C222" s="14" t="s">
        <v>546</v>
      </c>
      <c r="D222" s="15" t="s">
        <v>606</v>
      </c>
      <c r="E222" s="16">
        <v>0.25</v>
      </c>
      <c r="F222" s="16">
        <v>7371</v>
      </c>
      <c r="G222" s="40">
        <v>275</v>
      </c>
      <c r="H222" s="17">
        <v>44305</v>
      </c>
      <c r="I222" s="17"/>
      <c r="J222" s="19">
        <v>1.0379</v>
      </c>
      <c r="K222" s="16">
        <f t="shared" si="12"/>
        <v>7650.3609000000006</v>
      </c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  <c r="AA222" s="18">
        <f t="shared" si="0"/>
        <v>1</v>
      </c>
      <c r="AB222" s="20">
        <f t="shared" si="13"/>
        <v>7650.37</v>
      </c>
      <c r="AC222" s="20">
        <f t="shared" si="1"/>
        <v>1912.5925</v>
      </c>
      <c r="AD222" s="35" t="e">
        <f t="shared" si="2"/>
        <v>#DIV/0!</v>
      </c>
    </row>
    <row r="223" spans="1:30" x14ac:dyDescent="0.2">
      <c r="A223" s="13">
        <v>206</v>
      </c>
      <c r="B223" s="14" t="s">
        <v>285</v>
      </c>
      <c r="C223" s="14" t="s">
        <v>547</v>
      </c>
      <c r="D223" s="15" t="s">
        <v>606</v>
      </c>
      <c r="E223" s="16">
        <v>0.43</v>
      </c>
      <c r="F223" s="16">
        <v>9358.64</v>
      </c>
      <c r="G223" s="40">
        <v>275</v>
      </c>
      <c r="H223" s="17">
        <v>44305</v>
      </c>
      <c r="I223" s="17"/>
      <c r="J223" s="19">
        <v>1.0379</v>
      </c>
      <c r="K223" s="16">
        <f t="shared" si="12"/>
        <v>9713.3324560000001</v>
      </c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  <c r="AA223" s="18">
        <f t="shared" si="0"/>
        <v>1</v>
      </c>
      <c r="AB223" s="20">
        <f t="shared" si="13"/>
        <v>9713.34</v>
      </c>
      <c r="AC223" s="20">
        <f t="shared" si="1"/>
        <v>4176.7362000000003</v>
      </c>
      <c r="AD223" s="35" t="e">
        <f t="shared" si="2"/>
        <v>#DIV/0!</v>
      </c>
    </row>
    <row r="224" spans="1:30" x14ac:dyDescent="0.2">
      <c r="A224" s="13">
        <v>207</v>
      </c>
      <c r="B224" s="14" t="s">
        <v>286</v>
      </c>
      <c r="C224" s="14" t="s">
        <v>548</v>
      </c>
      <c r="D224" s="15" t="s">
        <v>606</v>
      </c>
      <c r="E224" s="16">
        <v>0.16</v>
      </c>
      <c r="F224" s="16">
        <v>690.33</v>
      </c>
      <c r="G224" s="40">
        <v>275</v>
      </c>
      <c r="H224" s="17">
        <v>44305</v>
      </c>
      <c r="I224" s="17"/>
      <c r="J224" s="19">
        <v>1.0379</v>
      </c>
      <c r="K224" s="16">
        <f t="shared" si="12"/>
        <v>716.49350700000002</v>
      </c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  <c r="AA224" s="18">
        <f t="shared" si="0"/>
        <v>1</v>
      </c>
      <c r="AB224" s="20">
        <f t="shared" si="13"/>
        <v>716.5</v>
      </c>
      <c r="AC224" s="20">
        <f t="shared" si="1"/>
        <v>114.64</v>
      </c>
      <c r="AD224" s="35" t="e">
        <f t="shared" si="2"/>
        <v>#DIV/0!</v>
      </c>
    </row>
    <row r="225" spans="1:30" x14ac:dyDescent="0.2">
      <c r="A225" s="13">
        <v>208</v>
      </c>
      <c r="B225" s="14" t="s">
        <v>287</v>
      </c>
      <c r="C225" s="14" t="s">
        <v>549</v>
      </c>
      <c r="D225" s="15" t="s">
        <v>606</v>
      </c>
      <c r="E225" s="16">
        <v>8.5000000000000006E-2</v>
      </c>
      <c r="F225" s="16">
        <v>1101.26</v>
      </c>
      <c r="G225" s="40">
        <v>275</v>
      </c>
      <c r="H225" s="17">
        <v>44305</v>
      </c>
      <c r="I225" s="17"/>
      <c r="J225" s="19">
        <v>1.0379</v>
      </c>
      <c r="K225" s="16">
        <f t="shared" si="12"/>
        <v>1142.997754</v>
      </c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  <c r="AA225" s="18">
        <f t="shared" si="0"/>
        <v>1</v>
      </c>
      <c r="AB225" s="20">
        <f t="shared" si="13"/>
        <v>1143</v>
      </c>
      <c r="AC225" s="20">
        <f t="shared" si="1"/>
        <v>97.155000000000001</v>
      </c>
      <c r="AD225" s="35" t="e">
        <f t="shared" si="2"/>
        <v>#DIV/0!</v>
      </c>
    </row>
    <row r="226" spans="1:30" x14ac:dyDescent="0.2">
      <c r="A226" s="13">
        <v>209</v>
      </c>
      <c r="B226" s="14" t="s">
        <v>288</v>
      </c>
      <c r="C226" s="14" t="s">
        <v>550</v>
      </c>
      <c r="D226" s="15" t="s">
        <v>606</v>
      </c>
      <c r="E226" s="16">
        <v>0.14000000000000001</v>
      </c>
      <c r="F226" s="16">
        <v>57225</v>
      </c>
      <c r="G226" s="40">
        <v>275</v>
      </c>
      <c r="H226" s="17">
        <v>44305</v>
      </c>
      <c r="I226" s="17"/>
      <c r="J226" s="19">
        <v>1.0379</v>
      </c>
      <c r="K226" s="16">
        <f t="shared" si="12"/>
        <v>59393.827499999999</v>
      </c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  <c r="AA226" s="18">
        <f t="shared" ref="AA226:AA231" si="22">COUNTIF(K226:Z226,"&gt;0")</f>
        <v>1</v>
      </c>
      <c r="AB226" s="20">
        <f t="shared" ref="AB226:AB231" si="23">CEILING(SUM(K226:Z226)/COUNTIF(K226:Z226,"&gt;0"),0.01)</f>
        <v>59393.83</v>
      </c>
      <c r="AC226" s="20">
        <f t="shared" ref="AC226:AC231" si="24">AB226*E226</f>
        <v>8315.1362000000008</v>
      </c>
      <c r="AD226" s="35" t="e">
        <f t="shared" ref="AD226:AD231" si="25">STDEV(K226:Z226)/AB226*100</f>
        <v>#DIV/0!</v>
      </c>
    </row>
    <row r="227" spans="1:30" x14ac:dyDescent="0.2">
      <c r="A227" s="13">
        <v>210</v>
      </c>
      <c r="B227" s="14" t="s">
        <v>289</v>
      </c>
      <c r="C227" s="14" t="s">
        <v>551</v>
      </c>
      <c r="D227" s="15" t="s">
        <v>606</v>
      </c>
      <c r="E227" s="16">
        <v>0.125</v>
      </c>
      <c r="F227" s="16">
        <v>69300</v>
      </c>
      <c r="G227" s="40">
        <v>275</v>
      </c>
      <c r="H227" s="17">
        <v>44305</v>
      </c>
      <c r="I227" s="17"/>
      <c r="J227" s="19">
        <v>1.0379</v>
      </c>
      <c r="K227" s="16">
        <f t="shared" si="12"/>
        <v>71926.47</v>
      </c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  <c r="AA227" s="18">
        <f t="shared" si="22"/>
        <v>1</v>
      </c>
      <c r="AB227" s="20">
        <f t="shared" si="23"/>
        <v>71926.47</v>
      </c>
      <c r="AC227" s="20">
        <f t="shared" si="24"/>
        <v>8990.8087500000001</v>
      </c>
      <c r="AD227" s="35" t="e">
        <f t="shared" si="25"/>
        <v>#DIV/0!</v>
      </c>
    </row>
    <row r="228" spans="1:30" ht="25.5" x14ac:dyDescent="0.2">
      <c r="A228" s="13">
        <v>211</v>
      </c>
      <c r="B228" s="14" t="s">
        <v>290</v>
      </c>
      <c r="C228" s="14" t="s">
        <v>552</v>
      </c>
      <c r="D228" s="15" t="s">
        <v>613</v>
      </c>
      <c r="E228" s="16">
        <v>3.8</v>
      </c>
      <c r="F228" s="16">
        <v>33420</v>
      </c>
      <c r="G228" s="40">
        <v>275</v>
      </c>
      <c r="H228" s="17">
        <v>44305</v>
      </c>
      <c r="I228" s="17"/>
      <c r="J228" s="19">
        <v>1.0379</v>
      </c>
      <c r="K228" s="16">
        <f t="shared" si="12"/>
        <v>34686.618000000002</v>
      </c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  <c r="AA228" s="18">
        <f t="shared" si="22"/>
        <v>1</v>
      </c>
      <c r="AB228" s="20">
        <f t="shared" si="23"/>
        <v>34686.620000000003</v>
      </c>
      <c r="AC228" s="20">
        <f t="shared" si="24"/>
        <v>131809.15600000002</v>
      </c>
      <c r="AD228" s="35" t="e">
        <f t="shared" si="25"/>
        <v>#DIV/0!</v>
      </c>
    </row>
    <row r="229" spans="1:30" x14ac:dyDescent="0.2">
      <c r="A229" s="13">
        <v>212</v>
      </c>
      <c r="B229" s="14" t="s">
        <v>291</v>
      </c>
      <c r="C229" s="14" t="s">
        <v>553</v>
      </c>
      <c r="D229" s="15" t="s">
        <v>610</v>
      </c>
      <c r="E229" s="16">
        <v>1</v>
      </c>
      <c r="F229" s="16">
        <v>293.18</v>
      </c>
      <c r="G229" s="40">
        <v>275</v>
      </c>
      <c r="H229" s="17">
        <v>44305</v>
      </c>
      <c r="I229" s="17"/>
      <c r="J229" s="19">
        <v>1.0379</v>
      </c>
      <c r="K229" s="16">
        <f t="shared" si="12"/>
        <v>304.29152200000004</v>
      </c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18">
        <f t="shared" si="22"/>
        <v>1</v>
      </c>
      <c r="AB229" s="20">
        <f t="shared" si="23"/>
        <v>304.3</v>
      </c>
      <c r="AC229" s="20">
        <f t="shared" si="24"/>
        <v>304.3</v>
      </c>
      <c r="AD229" s="35" t="e">
        <f t="shared" si="25"/>
        <v>#DIV/0!</v>
      </c>
    </row>
    <row r="230" spans="1:30" x14ac:dyDescent="0.2">
      <c r="A230" s="13">
        <v>213</v>
      </c>
      <c r="B230" s="14" t="s">
        <v>292</v>
      </c>
      <c r="C230" s="14" t="s">
        <v>554</v>
      </c>
      <c r="D230" s="15" t="s">
        <v>606</v>
      </c>
      <c r="E230" s="16">
        <v>0.35</v>
      </c>
      <c r="F230" s="16">
        <v>473.58</v>
      </c>
      <c r="G230" s="40">
        <v>275</v>
      </c>
      <c r="H230" s="17">
        <v>44305</v>
      </c>
      <c r="I230" s="17"/>
      <c r="J230" s="19">
        <v>1.0379</v>
      </c>
      <c r="K230" s="16">
        <f t="shared" si="12"/>
        <v>491.528682</v>
      </c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  <c r="AA230" s="18">
        <f t="shared" si="22"/>
        <v>1</v>
      </c>
      <c r="AB230" s="20">
        <f t="shared" si="23"/>
        <v>491.53000000000003</v>
      </c>
      <c r="AC230" s="20">
        <f t="shared" si="24"/>
        <v>172.03550000000001</v>
      </c>
      <c r="AD230" s="35" t="e">
        <f t="shared" si="25"/>
        <v>#DIV/0!</v>
      </c>
    </row>
    <row r="231" spans="1:30" x14ac:dyDescent="0.2">
      <c r="A231" s="13">
        <v>214</v>
      </c>
      <c r="B231" s="14" t="s">
        <v>293</v>
      </c>
      <c r="C231" s="14" t="s">
        <v>555</v>
      </c>
      <c r="D231" s="15" t="s">
        <v>608</v>
      </c>
      <c r="E231" s="16">
        <v>1.05</v>
      </c>
      <c r="F231" s="16">
        <v>212.6</v>
      </c>
      <c r="G231" s="40">
        <v>275</v>
      </c>
      <c r="H231" s="17">
        <v>44305</v>
      </c>
      <c r="I231" s="17"/>
      <c r="J231" s="19">
        <v>1.0379</v>
      </c>
      <c r="K231" s="16">
        <f t="shared" si="12"/>
        <v>220.65754000000001</v>
      </c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  <c r="AA231" s="18">
        <f t="shared" si="22"/>
        <v>1</v>
      </c>
      <c r="AB231" s="20">
        <f t="shared" si="23"/>
        <v>220.66</v>
      </c>
      <c r="AC231" s="20">
        <f t="shared" si="24"/>
        <v>231.69300000000001</v>
      </c>
      <c r="AD231" s="35" t="e">
        <f t="shared" si="25"/>
        <v>#DIV/0!</v>
      </c>
    </row>
    <row r="232" spans="1:30" x14ac:dyDescent="0.2">
      <c r="A232" s="13">
        <v>215</v>
      </c>
      <c r="B232" s="14" t="s">
        <v>294</v>
      </c>
      <c r="C232" s="14" t="s">
        <v>556</v>
      </c>
      <c r="D232" s="15" t="s">
        <v>606</v>
      </c>
      <c r="E232" s="16">
        <v>3.1</v>
      </c>
      <c r="F232" s="16">
        <v>3465</v>
      </c>
      <c r="G232" s="40">
        <v>275</v>
      </c>
      <c r="H232" s="17">
        <v>44305</v>
      </c>
      <c r="I232" s="17"/>
      <c r="J232" s="19">
        <v>1.0379</v>
      </c>
      <c r="K232" s="16">
        <f t="shared" ref="K232:K264" si="26">IF(SUM(F232)=0,"",F232*J232)</f>
        <v>3596.3235</v>
      </c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18">
        <f t="shared" ref="AA232:AA264" si="27">COUNTIF(K232:Z232,"&gt;0")</f>
        <v>1</v>
      </c>
      <c r="AB232" s="20">
        <f t="shared" ref="AB232:AB264" si="28">CEILING(SUM(K232:Z232)/COUNTIF(K232:Z232,"&gt;0"),0.01)</f>
        <v>3596.33</v>
      </c>
      <c r="AC232" s="20">
        <f t="shared" ref="AC232:AC264" si="29">AB232*E232</f>
        <v>11148.623</v>
      </c>
      <c r="AD232" s="35" t="e">
        <f t="shared" ref="AD232:AD264" si="30">STDEV(K232:Z232)/AB232*100</f>
        <v>#DIV/0!</v>
      </c>
    </row>
    <row r="233" spans="1:30" x14ac:dyDescent="0.2">
      <c r="A233" s="13">
        <v>216</v>
      </c>
      <c r="B233" s="14" t="s">
        <v>295</v>
      </c>
      <c r="C233" s="14" t="s">
        <v>557</v>
      </c>
      <c r="D233" s="15" t="s">
        <v>606</v>
      </c>
      <c r="E233" s="16">
        <v>0.25</v>
      </c>
      <c r="F233" s="16">
        <v>3465</v>
      </c>
      <c r="G233" s="40">
        <v>275</v>
      </c>
      <c r="H233" s="17">
        <v>44305</v>
      </c>
      <c r="I233" s="17"/>
      <c r="J233" s="19">
        <v>1.0379</v>
      </c>
      <c r="K233" s="16">
        <f t="shared" si="26"/>
        <v>3596.3235</v>
      </c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  <c r="AA233" s="18">
        <f t="shared" si="27"/>
        <v>1</v>
      </c>
      <c r="AB233" s="20">
        <f t="shared" si="28"/>
        <v>3596.33</v>
      </c>
      <c r="AC233" s="20">
        <f t="shared" si="29"/>
        <v>899.08249999999998</v>
      </c>
      <c r="AD233" s="35" t="e">
        <f t="shared" si="30"/>
        <v>#DIV/0!</v>
      </c>
    </row>
    <row r="234" spans="1:30" x14ac:dyDescent="0.2">
      <c r="A234" s="13">
        <v>217</v>
      </c>
      <c r="B234" s="14" t="s">
        <v>296</v>
      </c>
      <c r="C234" s="14" t="s">
        <v>558</v>
      </c>
      <c r="D234" s="15" t="s">
        <v>606</v>
      </c>
      <c r="E234" s="16">
        <v>0.5</v>
      </c>
      <c r="F234" s="16"/>
      <c r="G234" s="40"/>
      <c r="H234" s="17"/>
      <c r="I234" s="17"/>
      <c r="J234" s="19">
        <v>1.0379</v>
      </c>
      <c r="K234" s="16" t="str">
        <f t="shared" si="26"/>
        <v/>
      </c>
      <c r="L234" s="42"/>
      <c r="M234" s="42">
        <f>8494.2/1.2</f>
        <v>7078.5000000000009</v>
      </c>
      <c r="N234" s="42">
        <v>7900</v>
      </c>
      <c r="O234" s="42">
        <v>7554.25</v>
      </c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  <c r="AA234" s="18">
        <f t="shared" si="27"/>
        <v>3</v>
      </c>
      <c r="AB234" s="20">
        <f t="shared" si="28"/>
        <v>7510.92</v>
      </c>
      <c r="AC234" s="20">
        <f t="shared" si="29"/>
        <v>3755.46</v>
      </c>
      <c r="AD234" s="35">
        <f t="shared" si="30"/>
        <v>5.4914814824798963</v>
      </c>
    </row>
    <row r="235" spans="1:30" ht="25.5" x14ac:dyDescent="0.2">
      <c r="A235" s="13">
        <v>218</v>
      </c>
      <c r="B235" s="14" t="s">
        <v>297</v>
      </c>
      <c r="C235" s="14" t="s">
        <v>559</v>
      </c>
      <c r="D235" s="15" t="s">
        <v>606</v>
      </c>
      <c r="E235" s="16">
        <v>12.5</v>
      </c>
      <c r="F235" s="16">
        <v>10468.73</v>
      </c>
      <c r="G235" s="40">
        <v>360</v>
      </c>
      <c r="H235" s="17">
        <v>44347</v>
      </c>
      <c r="I235" s="17"/>
      <c r="J235" s="19">
        <v>1.0379</v>
      </c>
      <c r="K235" s="16">
        <f t="shared" si="26"/>
        <v>10865.494866999999</v>
      </c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  <c r="AA235" s="18">
        <f t="shared" si="27"/>
        <v>1</v>
      </c>
      <c r="AB235" s="20">
        <f t="shared" si="28"/>
        <v>10865.5</v>
      </c>
      <c r="AC235" s="20">
        <f t="shared" si="29"/>
        <v>135818.75</v>
      </c>
      <c r="AD235" s="35" t="e">
        <f t="shared" si="30"/>
        <v>#DIV/0!</v>
      </c>
    </row>
    <row r="236" spans="1:30" x14ac:dyDescent="0.2">
      <c r="A236" s="13">
        <v>219</v>
      </c>
      <c r="B236" s="14" t="s">
        <v>298</v>
      </c>
      <c r="C236" s="14" t="s">
        <v>560</v>
      </c>
      <c r="D236" s="15" t="s">
        <v>609</v>
      </c>
      <c r="E236" s="16">
        <v>27</v>
      </c>
      <c r="F236" s="16">
        <v>630</v>
      </c>
      <c r="G236" s="40">
        <v>275</v>
      </c>
      <c r="H236" s="17">
        <v>44305</v>
      </c>
      <c r="I236" s="17"/>
      <c r="J236" s="19">
        <v>1.0379</v>
      </c>
      <c r="K236" s="16">
        <f t="shared" si="26"/>
        <v>653.87700000000007</v>
      </c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  <c r="AA236" s="18">
        <f t="shared" si="27"/>
        <v>1</v>
      </c>
      <c r="AB236" s="20">
        <f t="shared" si="28"/>
        <v>653.88</v>
      </c>
      <c r="AC236" s="20">
        <f t="shared" si="29"/>
        <v>17654.759999999998</v>
      </c>
      <c r="AD236" s="35" t="e">
        <f t="shared" si="30"/>
        <v>#DIV/0!</v>
      </c>
    </row>
    <row r="237" spans="1:30" x14ac:dyDescent="0.2">
      <c r="A237" s="13">
        <v>220</v>
      </c>
      <c r="B237" s="14" t="s">
        <v>299</v>
      </c>
      <c r="C237" s="14" t="s">
        <v>561</v>
      </c>
      <c r="D237" s="15" t="s">
        <v>610</v>
      </c>
      <c r="E237" s="16">
        <v>4</v>
      </c>
      <c r="F237" s="16">
        <v>264.60000000000002</v>
      </c>
      <c r="G237" s="40">
        <v>275</v>
      </c>
      <c r="H237" s="17">
        <v>44305</v>
      </c>
      <c r="I237" s="17"/>
      <c r="J237" s="19">
        <v>1.0379</v>
      </c>
      <c r="K237" s="16">
        <f t="shared" si="26"/>
        <v>274.62834000000004</v>
      </c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  <c r="AA237" s="18">
        <f t="shared" si="27"/>
        <v>1</v>
      </c>
      <c r="AB237" s="20">
        <f t="shared" si="28"/>
        <v>274.63</v>
      </c>
      <c r="AC237" s="20">
        <f t="shared" si="29"/>
        <v>1098.52</v>
      </c>
      <c r="AD237" s="35" t="e">
        <f t="shared" si="30"/>
        <v>#DIV/0!</v>
      </c>
    </row>
    <row r="238" spans="1:30" ht="25.5" x14ac:dyDescent="0.2">
      <c r="A238" s="13">
        <v>221</v>
      </c>
      <c r="B238" s="14" t="s">
        <v>300</v>
      </c>
      <c r="C238" s="14" t="s">
        <v>562</v>
      </c>
      <c r="D238" s="15" t="s">
        <v>610</v>
      </c>
      <c r="E238" s="16">
        <v>5</v>
      </c>
      <c r="F238" s="16">
        <v>210.57</v>
      </c>
      <c r="G238" s="40">
        <v>275</v>
      </c>
      <c r="H238" s="17">
        <v>44305</v>
      </c>
      <c r="I238" s="17"/>
      <c r="J238" s="19">
        <v>1.0379</v>
      </c>
      <c r="K238" s="16">
        <f t="shared" si="26"/>
        <v>218.550603</v>
      </c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  <c r="AA238" s="18">
        <f t="shared" si="27"/>
        <v>1</v>
      </c>
      <c r="AB238" s="20">
        <f t="shared" si="28"/>
        <v>218.56</v>
      </c>
      <c r="AC238" s="20">
        <f t="shared" si="29"/>
        <v>1092.8</v>
      </c>
      <c r="AD238" s="35" t="e">
        <f t="shared" si="30"/>
        <v>#DIV/0!</v>
      </c>
    </row>
    <row r="239" spans="1:30" x14ac:dyDescent="0.2">
      <c r="A239" s="13">
        <v>222</v>
      </c>
      <c r="B239" s="14" t="s">
        <v>301</v>
      </c>
      <c r="C239" s="14" t="s">
        <v>563</v>
      </c>
      <c r="D239" s="15" t="s">
        <v>610</v>
      </c>
      <c r="E239" s="16">
        <v>3</v>
      </c>
      <c r="F239" s="16">
        <v>273.42</v>
      </c>
      <c r="G239" s="40">
        <v>275</v>
      </c>
      <c r="H239" s="17">
        <v>44305</v>
      </c>
      <c r="I239" s="17"/>
      <c r="J239" s="19">
        <v>1.0379</v>
      </c>
      <c r="K239" s="16">
        <f t="shared" si="26"/>
        <v>283.78261800000001</v>
      </c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  <c r="AA239" s="18">
        <f t="shared" si="27"/>
        <v>1</v>
      </c>
      <c r="AB239" s="20">
        <f t="shared" si="28"/>
        <v>283.79000000000002</v>
      </c>
      <c r="AC239" s="20">
        <f t="shared" si="29"/>
        <v>851.37000000000012</v>
      </c>
      <c r="AD239" s="35" t="e">
        <f t="shared" si="30"/>
        <v>#DIV/0!</v>
      </c>
    </row>
    <row r="240" spans="1:30" x14ac:dyDescent="0.2">
      <c r="A240" s="13">
        <v>223</v>
      </c>
      <c r="B240" s="14" t="s">
        <v>302</v>
      </c>
      <c r="C240" s="14" t="s">
        <v>564</v>
      </c>
      <c r="D240" s="15" t="s">
        <v>610</v>
      </c>
      <c r="E240" s="16">
        <v>4</v>
      </c>
      <c r="F240" s="16">
        <v>2255.4</v>
      </c>
      <c r="G240" s="40">
        <v>275</v>
      </c>
      <c r="H240" s="17">
        <v>44305</v>
      </c>
      <c r="I240" s="17"/>
      <c r="J240" s="19">
        <v>1.0379</v>
      </c>
      <c r="K240" s="16">
        <f t="shared" si="26"/>
        <v>2340.8796600000001</v>
      </c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  <c r="AA240" s="18">
        <f t="shared" si="27"/>
        <v>1</v>
      </c>
      <c r="AB240" s="20">
        <f t="shared" si="28"/>
        <v>2340.88</v>
      </c>
      <c r="AC240" s="20">
        <f t="shared" si="29"/>
        <v>9363.52</v>
      </c>
      <c r="AD240" s="35" t="e">
        <f t="shared" si="30"/>
        <v>#DIV/0!</v>
      </c>
    </row>
    <row r="241" spans="1:30" x14ac:dyDescent="0.2">
      <c r="A241" s="13">
        <v>224</v>
      </c>
      <c r="B241" s="14" t="s">
        <v>303</v>
      </c>
      <c r="C241" s="14" t="s">
        <v>565</v>
      </c>
      <c r="D241" s="15" t="s">
        <v>610</v>
      </c>
      <c r="E241" s="16">
        <v>1</v>
      </c>
      <c r="F241" s="16">
        <v>313.74</v>
      </c>
      <c r="G241" s="40">
        <v>275</v>
      </c>
      <c r="H241" s="17">
        <v>44305</v>
      </c>
      <c r="I241" s="17"/>
      <c r="J241" s="19">
        <v>1.0379</v>
      </c>
      <c r="K241" s="16">
        <f t="shared" si="26"/>
        <v>325.63074600000004</v>
      </c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18">
        <f t="shared" si="27"/>
        <v>1</v>
      </c>
      <c r="AB241" s="20">
        <f t="shared" si="28"/>
        <v>325.64</v>
      </c>
      <c r="AC241" s="20">
        <f t="shared" si="29"/>
        <v>325.64</v>
      </c>
      <c r="AD241" s="35" t="e">
        <f t="shared" si="30"/>
        <v>#DIV/0!</v>
      </c>
    </row>
    <row r="242" spans="1:30" x14ac:dyDescent="0.2">
      <c r="A242" s="13">
        <v>225</v>
      </c>
      <c r="B242" s="14" t="s">
        <v>304</v>
      </c>
      <c r="C242" s="14" t="s">
        <v>566</v>
      </c>
      <c r="D242" s="15" t="s">
        <v>610</v>
      </c>
      <c r="E242" s="16">
        <v>2</v>
      </c>
      <c r="F242" s="16">
        <v>307.44</v>
      </c>
      <c r="G242" s="40">
        <v>275</v>
      </c>
      <c r="H242" s="17">
        <v>44305</v>
      </c>
      <c r="I242" s="17"/>
      <c r="J242" s="19">
        <v>1.0379</v>
      </c>
      <c r="K242" s="16">
        <f t="shared" si="26"/>
        <v>319.09197599999999</v>
      </c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18">
        <f t="shared" si="27"/>
        <v>1</v>
      </c>
      <c r="AB242" s="20">
        <f t="shared" si="28"/>
        <v>319.10000000000002</v>
      </c>
      <c r="AC242" s="20">
        <f t="shared" si="29"/>
        <v>638.20000000000005</v>
      </c>
      <c r="AD242" s="35" t="e">
        <f t="shared" si="30"/>
        <v>#DIV/0!</v>
      </c>
    </row>
    <row r="243" spans="1:30" ht="25.5" x14ac:dyDescent="0.2">
      <c r="A243" s="13">
        <v>226</v>
      </c>
      <c r="B243" s="14" t="s">
        <v>305</v>
      </c>
      <c r="C243" s="14" t="s">
        <v>567</v>
      </c>
      <c r="D243" s="15" t="s">
        <v>610</v>
      </c>
      <c r="E243" s="16">
        <v>4</v>
      </c>
      <c r="F243" s="16">
        <v>372.96</v>
      </c>
      <c r="G243" s="40">
        <v>275</v>
      </c>
      <c r="H243" s="17">
        <v>44305</v>
      </c>
      <c r="I243" s="17"/>
      <c r="J243" s="19">
        <v>1.0379</v>
      </c>
      <c r="K243" s="16">
        <f t="shared" si="26"/>
        <v>387.09518400000002</v>
      </c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18">
        <f t="shared" si="27"/>
        <v>1</v>
      </c>
      <c r="AB243" s="20">
        <f t="shared" si="28"/>
        <v>387.1</v>
      </c>
      <c r="AC243" s="20">
        <f t="shared" si="29"/>
        <v>1548.4</v>
      </c>
      <c r="AD243" s="35" t="e">
        <f t="shared" si="30"/>
        <v>#DIV/0!</v>
      </c>
    </row>
    <row r="244" spans="1:30" x14ac:dyDescent="0.2">
      <c r="A244" s="13">
        <v>227</v>
      </c>
      <c r="B244" s="14" t="s">
        <v>306</v>
      </c>
      <c r="C244" s="14" t="s">
        <v>568</v>
      </c>
      <c r="D244" s="15" t="s">
        <v>610</v>
      </c>
      <c r="E244" s="16">
        <v>2</v>
      </c>
      <c r="F244" s="16">
        <v>220.55</v>
      </c>
      <c r="G244" s="40">
        <v>275</v>
      </c>
      <c r="H244" s="17">
        <v>44305</v>
      </c>
      <c r="I244" s="17"/>
      <c r="J244" s="19">
        <v>1.0379</v>
      </c>
      <c r="K244" s="16">
        <f t="shared" si="26"/>
        <v>228.90884500000001</v>
      </c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  <c r="AA244" s="18">
        <f t="shared" si="27"/>
        <v>1</v>
      </c>
      <c r="AB244" s="20">
        <f t="shared" si="28"/>
        <v>228.91</v>
      </c>
      <c r="AC244" s="20">
        <f t="shared" si="29"/>
        <v>457.82</v>
      </c>
      <c r="AD244" s="35" t="e">
        <f t="shared" si="30"/>
        <v>#DIV/0!</v>
      </c>
    </row>
    <row r="245" spans="1:30" x14ac:dyDescent="0.2">
      <c r="A245" s="13">
        <v>228</v>
      </c>
      <c r="B245" s="14" t="s">
        <v>307</v>
      </c>
      <c r="C245" s="14" t="s">
        <v>569</v>
      </c>
      <c r="D245" s="15" t="s">
        <v>610</v>
      </c>
      <c r="E245" s="16">
        <v>17</v>
      </c>
      <c r="F245" s="16">
        <v>322.56</v>
      </c>
      <c r="G245" s="40">
        <v>275</v>
      </c>
      <c r="H245" s="17">
        <v>44305</v>
      </c>
      <c r="I245" s="17"/>
      <c r="J245" s="19">
        <v>1.0379</v>
      </c>
      <c r="K245" s="16">
        <f t="shared" si="26"/>
        <v>334.78502400000002</v>
      </c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  <c r="AA245" s="18">
        <f t="shared" si="27"/>
        <v>1</v>
      </c>
      <c r="AB245" s="20">
        <f t="shared" si="28"/>
        <v>334.79</v>
      </c>
      <c r="AC245" s="20">
        <f t="shared" si="29"/>
        <v>5691.43</v>
      </c>
      <c r="AD245" s="35" t="e">
        <f t="shared" si="30"/>
        <v>#DIV/0!</v>
      </c>
    </row>
    <row r="246" spans="1:30" x14ac:dyDescent="0.2">
      <c r="A246" s="13">
        <v>229</v>
      </c>
      <c r="B246" s="14" t="s">
        <v>308</v>
      </c>
      <c r="C246" s="14" t="s">
        <v>570</v>
      </c>
      <c r="D246" s="15" t="s">
        <v>610</v>
      </c>
      <c r="E246" s="16">
        <v>30</v>
      </c>
      <c r="F246" s="16">
        <v>553.35</v>
      </c>
      <c r="G246" s="40">
        <v>275</v>
      </c>
      <c r="H246" s="17">
        <v>44305</v>
      </c>
      <c r="I246" s="17"/>
      <c r="J246" s="19">
        <v>1.0379</v>
      </c>
      <c r="K246" s="16">
        <f t="shared" si="26"/>
        <v>574.32196500000009</v>
      </c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18">
        <f t="shared" si="27"/>
        <v>1</v>
      </c>
      <c r="AB246" s="20">
        <f t="shared" si="28"/>
        <v>574.33000000000004</v>
      </c>
      <c r="AC246" s="20">
        <f t="shared" si="29"/>
        <v>17229.900000000001</v>
      </c>
      <c r="AD246" s="35" t="e">
        <f t="shared" si="30"/>
        <v>#DIV/0!</v>
      </c>
    </row>
    <row r="247" spans="1:30" x14ac:dyDescent="0.2">
      <c r="A247" s="13">
        <v>230</v>
      </c>
      <c r="B247" s="14" t="s">
        <v>309</v>
      </c>
      <c r="C247" s="14" t="s">
        <v>571</v>
      </c>
      <c r="D247" s="15" t="s">
        <v>610</v>
      </c>
      <c r="E247" s="16">
        <v>18</v>
      </c>
      <c r="F247" s="16">
        <v>342.72</v>
      </c>
      <c r="G247" s="40">
        <v>275</v>
      </c>
      <c r="H247" s="17">
        <v>44305</v>
      </c>
      <c r="I247" s="17"/>
      <c r="J247" s="19">
        <v>1.0379</v>
      </c>
      <c r="K247" s="16">
        <f t="shared" si="26"/>
        <v>355.70908800000007</v>
      </c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18">
        <f t="shared" si="27"/>
        <v>1</v>
      </c>
      <c r="AB247" s="20">
        <f t="shared" si="28"/>
        <v>355.71</v>
      </c>
      <c r="AC247" s="20">
        <f t="shared" si="29"/>
        <v>6402.78</v>
      </c>
      <c r="AD247" s="35" t="e">
        <f t="shared" si="30"/>
        <v>#DIV/0!</v>
      </c>
    </row>
    <row r="248" spans="1:30" ht="25.5" x14ac:dyDescent="0.2">
      <c r="A248" s="13">
        <v>231</v>
      </c>
      <c r="B248" s="14" t="s">
        <v>310</v>
      </c>
      <c r="C248" s="14" t="s">
        <v>572</v>
      </c>
      <c r="D248" s="15" t="s">
        <v>610</v>
      </c>
      <c r="E248" s="16">
        <v>7</v>
      </c>
      <c r="F248" s="16">
        <v>553.35</v>
      </c>
      <c r="G248" s="40">
        <v>275</v>
      </c>
      <c r="H248" s="17">
        <v>44305</v>
      </c>
      <c r="I248" s="17"/>
      <c r="J248" s="19">
        <v>1.0379</v>
      </c>
      <c r="K248" s="16">
        <f t="shared" si="26"/>
        <v>574.32196500000009</v>
      </c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18">
        <f t="shared" si="27"/>
        <v>1</v>
      </c>
      <c r="AB248" s="20">
        <f t="shared" si="28"/>
        <v>574.33000000000004</v>
      </c>
      <c r="AC248" s="20">
        <f t="shared" si="29"/>
        <v>4020.3100000000004</v>
      </c>
      <c r="AD248" s="35" t="e">
        <f t="shared" si="30"/>
        <v>#DIV/0!</v>
      </c>
    </row>
    <row r="249" spans="1:30" x14ac:dyDescent="0.2">
      <c r="A249" s="13">
        <v>232</v>
      </c>
      <c r="B249" s="14" t="s">
        <v>311</v>
      </c>
      <c r="C249" s="14" t="s">
        <v>573</v>
      </c>
      <c r="D249" s="15" t="s">
        <v>610</v>
      </c>
      <c r="E249" s="16">
        <v>7</v>
      </c>
      <c r="F249" s="16">
        <v>338.94</v>
      </c>
      <c r="G249" s="40">
        <v>275</v>
      </c>
      <c r="H249" s="17">
        <v>44305</v>
      </c>
      <c r="I249" s="17"/>
      <c r="J249" s="19">
        <v>1.0379</v>
      </c>
      <c r="K249" s="16">
        <f t="shared" si="26"/>
        <v>351.78582599999999</v>
      </c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18">
        <f t="shared" si="27"/>
        <v>1</v>
      </c>
      <c r="AB249" s="20">
        <f t="shared" si="28"/>
        <v>351.79</v>
      </c>
      <c r="AC249" s="20">
        <f t="shared" si="29"/>
        <v>2462.5300000000002</v>
      </c>
      <c r="AD249" s="35" t="e">
        <f t="shared" si="30"/>
        <v>#DIV/0!</v>
      </c>
    </row>
    <row r="250" spans="1:30" x14ac:dyDescent="0.2">
      <c r="A250" s="13">
        <v>233</v>
      </c>
      <c r="B250" s="14" t="s">
        <v>312</v>
      </c>
      <c r="C250" s="14" t="s">
        <v>574</v>
      </c>
      <c r="D250" s="15" t="s">
        <v>610</v>
      </c>
      <c r="E250" s="16">
        <v>7</v>
      </c>
      <c r="F250" s="16">
        <v>338.94</v>
      </c>
      <c r="G250" s="40">
        <v>275</v>
      </c>
      <c r="H250" s="17">
        <v>44305</v>
      </c>
      <c r="I250" s="17"/>
      <c r="J250" s="19">
        <v>1.0379</v>
      </c>
      <c r="K250" s="16">
        <f t="shared" si="26"/>
        <v>351.78582599999999</v>
      </c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18">
        <f t="shared" si="27"/>
        <v>1</v>
      </c>
      <c r="AB250" s="20">
        <f t="shared" si="28"/>
        <v>351.79</v>
      </c>
      <c r="AC250" s="20">
        <f t="shared" si="29"/>
        <v>2462.5300000000002</v>
      </c>
      <c r="AD250" s="35" t="e">
        <f t="shared" si="30"/>
        <v>#DIV/0!</v>
      </c>
    </row>
    <row r="251" spans="1:30" x14ac:dyDescent="0.2">
      <c r="A251" s="13">
        <v>234</v>
      </c>
      <c r="B251" s="14" t="s">
        <v>313</v>
      </c>
      <c r="C251" s="14" t="s">
        <v>575</v>
      </c>
      <c r="D251" s="15" t="s">
        <v>610</v>
      </c>
      <c r="E251" s="16">
        <v>1</v>
      </c>
      <c r="F251" s="16"/>
      <c r="G251" s="40"/>
      <c r="H251" s="17"/>
      <c r="I251" s="17"/>
      <c r="J251" s="19">
        <v>1.0379</v>
      </c>
      <c r="K251" s="16" t="str">
        <f t="shared" si="26"/>
        <v/>
      </c>
      <c r="L251" s="42">
        <f>300/1.2</f>
        <v>250</v>
      </c>
      <c r="M251" s="42">
        <f>448/1.2</f>
        <v>373.33333333333337</v>
      </c>
      <c r="N251" s="42">
        <v>328.64</v>
      </c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18">
        <f t="shared" si="27"/>
        <v>3</v>
      </c>
      <c r="AB251" s="20">
        <f t="shared" si="28"/>
        <v>317.33</v>
      </c>
      <c r="AC251" s="20">
        <f t="shared" si="29"/>
        <v>317.33</v>
      </c>
      <c r="AD251" s="35">
        <f t="shared" si="30"/>
        <v>19.676817392831843</v>
      </c>
    </row>
    <row r="252" spans="1:30" x14ac:dyDescent="0.2">
      <c r="A252" s="13">
        <v>235</v>
      </c>
      <c r="B252" s="14" t="s">
        <v>314</v>
      </c>
      <c r="C252" s="14" t="s">
        <v>576</v>
      </c>
      <c r="D252" s="15" t="s">
        <v>610</v>
      </c>
      <c r="E252" s="16">
        <v>4</v>
      </c>
      <c r="F252" s="16">
        <v>272.16000000000003</v>
      </c>
      <c r="G252" s="40">
        <v>275</v>
      </c>
      <c r="H252" s="17">
        <v>44305</v>
      </c>
      <c r="I252" s="17"/>
      <c r="J252" s="19">
        <v>1.0379</v>
      </c>
      <c r="K252" s="16">
        <f t="shared" si="26"/>
        <v>282.47486400000003</v>
      </c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18">
        <f t="shared" si="27"/>
        <v>1</v>
      </c>
      <c r="AB252" s="20">
        <f t="shared" si="28"/>
        <v>282.48</v>
      </c>
      <c r="AC252" s="20">
        <f t="shared" si="29"/>
        <v>1129.92</v>
      </c>
      <c r="AD252" s="35" t="e">
        <f t="shared" si="30"/>
        <v>#DIV/0!</v>
      </c>
    </row>
    <row r="253" spans="1:30" x14ac:dyDescent="0.2">
      <c r="A253" s="13">
        <v>236</v>
      </c>
      <c r="B253" s="14" t="s">
        <v>315</v>
      </c>
      <c r="C253" s="14" t="s">
        <v>577</v>
      </c>
      <c r="D253" s="15" t="s">
        <v>610</v>
      </c>
      <c r="E253" s="16">
        <v>8</v>
      </c>
      <c r="F253" s="16">
        <v>249.59</v>
      </c>
      <c r="G253" s="40">
        <v>275</v>
      </c>
      <c r="H253" s="17">
        <v>44305</v>
      </c>
      <c r="I253" s="17"/>
      <c r="J253" s="19">
        <v>1.0379</v>
      </c>
      <c r="K253" s="16">
        <f t="shared" si="26"/>
        <v>259.04946100000001</v>
      </c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18">
        <f t="shared" si="27"/>
        <v>1</v>
      </c>
      <c r="AB253" s="20">
        <f t="shared" si="28"/>
        <v>259.05</v>
      </c>
      <c r="AC253" s="20">
        <f t="shared" si="29"/>
        <v>2072.4</v>
      </c>
      <c r="AD253" s="35" t="e">
        <f t="shared" si="30"/>
        <v>#DIV/0!</v>
      </c>
    </row>
    <row r="254" spans="1:30" x14ac:dyDescent="0.2">
      <c r="A254" s="13">
        <v>237</v>
      </c>
      <c r="B254" s="14" t="s">
        <v>316</v>
      </c>
      <c r="C254" s="14" t="s">
        <v>578</v>
      </c>
      <c r="D254" s="15" t="s">
        <v>606</v>
      </c>
      <c r="E254" s="16">
        <v>1.4999999999999999E-2</v>
      </c>
      <c r="F254" s="16">
        <v>78319.33</v>
      </c>
      <c r="G254" s="40">
        <v>275</v>
      </c>
      <c r="H254" s="17">
        <v>44305</v>
      </c>
      <c r="I254" s="17"/>
      <c r="J254" s="19">
        <v>1.0379</v>
      </c>
      <c r="K254" s="16">
        <f t="shared" si="26"/>
        <v>81287.632607000007</v>
      </c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  <c r="AA254" s="18">
        <f t="shared" si="27"/>
        <v>1</v>
      </c>
      <c r="AB254" s="20">
        <f t="shared" si="28"/>
        <v>81287.64</v>
      </c>
      <c r="AC254" s="20">
        <f t="shared" si="29"/>
        <v>1219.3145999999999</v>
      </c>
      <c r="AD254" s="35" t="e">
        <f t="shared" si="30"/>
        <v>#DIV/0!</v>
      </c>
    </row>
    <row r="255" spans="1:30" x14ac:dyDescent="0.2">
      <c r="A255" s="13">
        <v>238</v>
      </c>
      <c r="B255" s="14" t="s">
        <v>317</v>
      </c>
      <c r="C255" s="14" t="s">
        <v>579</v>
      </c>
      <c r="D255" s="15" t="s">
        <v>606</v>
      </c>
      <c r="E255" s="16">
        <v>0.08</v>
      </c>
      <c r="F255" s="16">
        <v>7848.1</v>
      </c>
      <c r="G255" s="40">
        <v>275</v>
      </c>
      <c r="H255" s="17">
        <v>44305</v>
      </c>
      <c r="I255" s="17"/>
      <c r="J255" s="19">
        <v>1.0379</v>
      </c>
      <c r="K255" s="16">
        <f t="shared" si="26"/>
        <v>8145.5429900000008</v>
      </c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18">
        <f t="shared" si="27"/>
        <v>1</v>
      </c>
      <c r="AB255" s="20">
        <f t="shared" si="28"/>
        <v>8145.55</v>
      </c>
      <c r="AC255" s="20">
        <f t="shared" si="29"/>
        <v>651.64400000000001</v>
      </c>
      <c r="AD255" s="35" t="e">
        <f t="shared" si="30"/>
        <v>#DIV/0!</v>
      </c>
    </row>
    <row r="256" spans="1:30" x14ac:dyDescent="0.2">
      <c r="A256" s="13">
        <v>239</v>
      </c>
      <c r="B256" s="14" t="s">
        <v>318</v>
      </c>
      <c r="C256" s="14" t="s">
        <v>580</v>
      </c>
      <c r="D256" s="15" t="s">
        <v>606</v>
      </c>
      <c r="E256" s="16">
        <v>3.05</v>
      </c>
      <c r="F256" s="16">
        <v>202.7</v>
      </c>
      <c r="G256" s="40">
        <v>275</v>
      </c>
      <c r="H256" s="17">
        <v>44305</v>
      </c>
      <c r="I256" s="17"/>
      <c r="J256" s="19">
        <v>1.0379</v>
      </c>
      <c r="K256" s="16">
        <f t="shared" si="26"/>
        <v>210.38233</v>
      </c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18">
        <f t="shared" si="27"/>
        <v>1</v>
      </c>
      <c r="AB256" s="20">
        <f t="shared" si="28"/>
        <v>210.39000000000001</v>
      </c>
      <c r="AC256" s="20">
        <f t="shared" si="29"/>
        <v>641.68949999999995</v>
      </c>
      <c r="AD256" s="35" t="e">
        <f t="shared" si="30"/>
        <v>#DIV/0!</v>
      </c>
    </row>
    <row r="257" spans="1:30" x14ac:dyDescent="0.2">
      <c r="A257" s="13">
        <v>240</v>
      </c>
      <c r="B257" s="14" t="s">
        <v>319</v>
      </c>
      <c r="C257" s="14" t="s">
        <v>581</v>
      </c>
      <c r="D257" s="15" t="s">
        <v>606</v>
      </c>
      <c r="E257" s="16">
        <v>1.4999999999999999E-2</v>
      </c>
      <c r="F257" s="16">
        <v>191737.62</v>
      </c>
      <c r="G257" s="40">
        <v>275</v>
      </c>
      <c r="H257" s="17">
        <v>44305</v>
      </c>
      <c r="I257" s="17"/>
      <c r="J257" s="19">
        <v>1.0379</v>
      </c>
      <c r="K257" s="16">
        <f t="shared" si="26"/>
        <v>199004.475798</v>
      </c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  <c r="AA257" s="18">
        <f t="shared" si="27"/>
        <v>1</v>
      </c>
      <c r="AB257" s="20">
        <f t="shared" si="28"/>
        <v>199004.48</v>
      </c>
      <c r="AC257" s="20">
        <f t="shared" si="29"/>
        <v>2985.0672</v>
      </c>
      <c r="AD257" s="35" t="e">
        <f t="shared" si="30"/>
        <v>#DIV/0!</v>
      </c>
    </row>
    <row r="258" spans="1:30" x14ac:dyDescent="0.2">
      <c r="A258" s="13">
        <v>241</v>
      </c>
      <c r="B258" s="14" t="s">
        <v>320</v>
      </c>
      <c r="C258" s="14" t="s">
        <v>582</v>
      </c>
      <c r="D258" s="15" t="s">
        <v>610</v>
      </c>
      <c r="E258" s="16">
        <v>13</v>
      </c>
      <c r="F258" s="16">
        <v>1546.36</v>
      </c>
      <c r="G258" s="40">
        <v>275</v>
      </c>
      <c r="H258" s="17">
        <v>44305</v>
      </c>
      <c r="I258" s="17"/>
      <c r="J258" s="19">
        <v>1.0379</v>
      </c>
      <c r="K258" s="16">
        <f t="shared" si="26"/>
        <v>1604.967044</v>
      </c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  <c r="AA258" s="18">
        <f t="shared" si="27"/>
        <v>1</v>
      </c>
      <c r="AB258" s="20">
        <f t="shared" si="28"/>
        <v>1604.97</v>
      </c>
      <c r="AC258" s="20">
        <f t="shared" si="29"/>
        <v>20864.61</v>
      </c>
      <c r="AD258" s="35" t="e">
        <f t="shared" si="30"/>
        <v>#DIV/0!</v>
      </c>
    </row>
    <row r="259" spans="1:30" x14ac:dyDescent="0.2">
      <c r="A259" s="13">
        <v>242</v>
      </c>
      <c r="B259" s="14" t="s">
        <v>321</v>
      </c>
      <c r="C259" s="14" t="s">
        <v>583</v>
      </c>
      <c r="D259" s="15" t="s">
        <v>606</v>
      </c>
      <c r="E259" s="16">
        <v>0.02</v>
      </c>
      <c r="F259" s="16"/>
      <c r="G259" s="40"/>
      <c r="H259" s="17"/>
      <c r="I259" s="17"/>
      <c r="J259" s="19">
        <v>1.0379</v>
      </c>
      <c r="K259" s="16" t="str">
        <f t="shared" si="26"/>
        <v/>
      </c>
      <c r="L259" s="42"/>
      <c r="M259" s="42"/>
      <c r="N259" s="42">
        <v>174279.53</v>
      </c>
      <c r="O259" s="42">
        <v>176500</v>
      </c>
      <c r="P259" s="42">
        <v>174050</v>
      </c>
      <c r="Q259" s="42"/>
      <c r="R259" s="42"/>
      <c r="S259" s="42"/>
      <c r="T259" s="42"/>
      <c r="U259" s="42"/>
      <c r="V259" s="42"/>
      <c r="W259" s="42"/>
      <c r="X259" s="42"/>
      <c r="Y259" s="42"/>
      <c r="Z259" s="42"/>
      <c r="AA259" s="18">
        <f t="shared" si="27"/>
        <v>3</v>
      </c>
      <c r="AB259" s="20">
        <f t="shared" si="28"/>
        <v>174943.18</v>
      </c>
      <c r="AC259" s="20">
        <f t="shared" si="29"/>
        <v>3498.8636000000001</v>
      </c>
      <c r="AD259" s="35">
        <f t="shared" si="30"/>
        <v>0.7734649770156542</v>
      </c>
    </row>
    <row r="260" spans="1:30" x14ac:dyDescent="0.2">
      <c r="A260" s="13">
        <v>243</v>
      </c>
      <c r="B260" s="14" t="s">
        <v>322</v>
      </c>
      <c r="C260" s="14" t="s">
        <v>584</v>
      </c>
      <c r="D260" s="15" t="s">
        <v>606</v>
      </c>
      <c r="E260" s="16">
        <v>2.5000000000000001E-2</v>
      </c>
      <c r="F260" s="16">
        <v>1492.33</v>
      </c>
      <c r="G260" s="40">
        <v>275</v>
      </c>
      <c r="H260" s="17">
        <v>44305</v>
      </c>
      <c r="I260" s="17"/>
      <c r="J260" s="19">
        <v>1.0379</v>
      </c>
      <c r="K260" s="16">
        <f t="shared" si="26"/>
        <v>1548.8893069999999</v>
      </c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  <c r="AA260" s="18">
        <f t="shared" si="27"/>
        <v>1</v>
      </c>
      <c r="AB260" s="20">
        <f t="shared" si="28"/>
        <v>1548.89</v>
      </c>
      <c r="AC260" s="20">
        <f t="shared" si="29"/>
        <v>38.722250000000003</v>
      </c>
      <c r="AD260" s="35" t="e">
        <f t="shared" si="30"/>
        <v>#DIV/0!</v>
      </c>
    </row>
    <row r="261" spans="1:30" x14ac:dyDescent="0.2">
      <c r="A261" s="13">
        <v>244</v>
      </c>
      <c r="B261" s="14" t="s">
        <v>323</v>
      </c>
      <c r="C261" s="14" t="s">
        <v>585</v>
      </c>
      <c r="D261" s="15" t="s">
        <v>606</v>
      </c>
      <c r="E261" s="16">
        <v>0.35</v>
      </c>
      <c r="F261" s="16">
        <v>696.35</v>
      </c>
      <c r="G261" s="40">
        <v>275</v>
      </c>
      <c r="H261" s="17">
        <v>44305</v>
      </c>
      <c r="I261" s="17"/>
      <c r="J261" s="19">
        <v>1.0379</v>
      </c>
      <c r="K261" s="16">
        <f t="shared" si="26"/>
        <v>722.74166500000001</v>
      </c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  <c r="AA261" s="18">
        <f t="shared" si="27"/>
        <v>1</v>
      </c>
      <c r="AB261" s="20">
        <f t="shared" si="28"/>
        <v>722.75</v>
      </c>
      <c r="AC261" s="20">
        <f t="shared" si="29"/>
        <v>252.96249999999998</v>
      </c>
      <c r="AD261" s="35" t="e">
        <f t="shared" si="30"/>
        <v>#DIV/0!</v>
      </c>
    </row>
    <row r="262" spans="1:30" x14ac:dyDescent="0.2">
      <c r="A262" s="13">
        <v>245</v>
      </c>
      <c r="B262" s="14" t="s">
        <v>324</v>
      </c>
      <c r="C262" s="14" t="s">
        <v>586</v>
      </c>
      <c r="D262" s="15" t="s">
        <v>606</v>
      </c>
      <c r="E262" s="16">
        <v>5.0000000000000001E-3</v>
      </c>
      <c r="F262" s="16">
        <v>8187.33</v>
      </c>
      <c r="G262" s="40">
        <v>275</v>
      </c>
      <c r="H262" s="17">
        <v>44305</v>
      </c>
      <c r="I262" s="17"/>
      <c r="J262" s="19">
        <v>1.0379</v>
      </c>
      <c r="K262" s="16">
        <f t="shared" si="26"/>
        <v>8497.6298070000012</v>
      </c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  <c r="AA262" s="18">
        <f t="shared" si="27"/>
        <v>1</v>
      </c>
      <c r="AB262" s="20">
        <f t="shared" si="28"/>
        <v>8497.630000000001</v>
      </c>
      <c r="AC262" s="20">
        <f t="shared" si="29"/>
        <v>42.488150000000005</v>
      </c>
      <c r="AD262" s="35" t="e">
        <f t="shared" si="30"/>
        <v>#DIV/0!</v>
      </c>
    </row>
    <row r="263" spans="1:30" x14ac:dyDescent="0.2">
      <c r="A263" s="13">
        <v>246</v>
      </c>
      <c r="B263" s="14" t="s">
        <v>325</v>
      </c>
      <c r="C263" s="14" t="s">
        <v>587</v>
      </c>
      <c r="D263" s="15" t="s">
        <v>606</v>
      </c>
      <c r="E263" s="16">
        <v>3.5000000000000003E-2</v>
      </c>
      <c r="F263" s="16">
        <v>40265.5</v>
      </c>
      <c r="G263" s="40">
        <v>275</v>
      </c>
      <c r="H263" s="17">
        <v>44305</v>
      </c>
      <c r="I263" s="17"/>
      <c r="J263" s="19">
        <v>1.0379</v>
      </c>
      <c r="K263" s="16">
        <f t="shared" si="26"/>
        <v>41791.562450000005</v>
      </c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  <c r="AA263" s="18">
        <f t="shared" si="27"/>
        <v>1</v>
      </c>
      <c r="AB263" s="20">
        <f t="shared" si="28"/>
        <v>41791.57</v>
      </c>
      <c r="AC263" s="20">
        <f t="shared" si="29"/>
        <v>1462.7049500000001</v>
      </c>
      <c r="AD263" s="35" t="e">
        <f t="shared" si="30"/>
        <v>#DIV/0!</v>
      </c>
    </row>
    <row r="264" spans="1:30" ht="25.5" x14ac:dyDescent="0.2">
      <c r="A264" s="13">
        <v>247</v>
      </c>
      <c r="B264" s="14" t="s">
        <v>326</v>
      </c>
      <c r="C264" s="14" t="s">
        <v>588</v>
      </c>
      <c r="D264" s="15" t="s">
        <v>609</v>
      </c>
      <c r="E264" s="16">
        <v>1</v>
      </c>
      <c r="F264" s="16">
        <v>1449</v>
      </c>
      <c r="G264" s="40">
        <v>275</v>
      </c>
      <c r="H264" s="17">
        <v>44305</v>
      </c>
      <c r="I264" s="17"/>
      <c r="J264" s="19">
        <v>1.0379</v>
      </c>
      <c r="K264" s="16">
        <f t="shared" si="26"/>
        <v>1503.9171000000001</v>
      </c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  <c r="AA264" s="18">
        <f t="shared" si="27"/>
        <v>1</v>
      </c>
      <c r="AB264" s="20">
        <f t="shared" si="28"/>
        <v>1503.92</v>
      </c>
      <c r="AC264" s="20">
        <f t="shared" si="29"/>
        <v>1503.92</v>
      </c>
      <c r="AD264" s="35" t="e">
        <f t="shared" si="30"/>
        <v>#DIV/0!</v>
      </c>
    </row>
    <row r="265" spans="1:30" x14ac:dyDescent="0.2">
      <c r="A265" s="13">
        <v>248</v>
      </c>
      <c r="B265" s="14" t="s">
        <v>327</v>
      </c>
      <c r="C265" s="14" t="s">
        <v>589</v>
      </c>
      <c r="D265" s="15" t="s">
        <v>606</v>
      </c>
      <c r="E265" s="16">
        <v>0.1</v>
      </c>
      <c r="F265" s="16">
        <v>9150.5400000000009</v>
      </c>
      <c r="G265" s="40">
        <v>275</v>
      </c>
      <c r="H265" s="17">
        <v>44305</v>
      </c>
      <c r="I265" s="17"/>
      <c r="J265" s="19">
        <v>1.0379</v>
      </c>
      <c r="K265" s="16">
        <f t="shared" ref="K265:K281" si="31">IF(SUM(F265)=0,"",F265*J265)</f>
        <v>9497.3454660000007</v>
      </c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  <c r="AA265" s="18">
        <f t="shared" ref="AA265:AA281" si="32">COUNTIF(K265:Z265,"&gt;0")</f>
        <v>1</v>
      </c>
      <c r="AB265" s="20">
        <f t="shared" ref="AB265:AB281" si="33">CEILING(SUM(K265:Z265)/COUNTIF(K265:Z265,"&gt;0"),0.01)</f>
        <v>9497.35</v>
      </c>
      <c r="AC265" s="20">
        <f t="shared" ref="AC265:AC281" si="34">AB265*E265</f>
        <v>949.73500000000013</v>
      </c>
      <c r="AD265" s="35" t="e">
        <f t="shared" ref="AD265:AD281" si="35">STDEV(K265:Z265)/AB265*100</f>
        <v>#DIV/0!</v>
      </c>
    </row>
    <row r="266" spans="1:30" x14ac:dyDescent="0.2">
      <c r="A266" s="13">
        <v>249</v>
      </c>
      <c r="B266" s="14" t="s">
        <v>328</v>
      </c>
      <c r="C266" s="14" t="s">
        <v>590</v>
      </c>
      <c r="D266" s="15" t="s">
        <v>606</v>
      </c>
      <c r="E266" s="16">
        <v>0.02</v>
      </c>
      <c r="F266" s="16">
        <v>13857.5</v>
      </c>
      <c r="G266" s="40">
        <v>275</v>
      </c>
      <c r="H266" s="17">
        <v>44305</v>
      </c>
      <c r="I266" s="17"/>
      <c r="J266" s="19">
        <v>1.0379</v>
      </c>
      <c r="K266" s="16">
        <f t="shared" si="31"/>
        <v>14382.699250000001</v>
      </c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  <c r="AA266" s="18">
        <f t="shared" si="32"/>
        <v>1</v>
      </c>
      <c r="AB266" s="20">
        <f t="shared" si="33"/>
        <v>14382.7</v>
      </c>
      <c r="AC266" s="20">
        <f t="shared" si="34"/>
        <v>287.654</v>
      </c>
      <c r="AD266" s="35" t="e">
        <f t="shared" si="35"/>
        <v>#DIV/0!</v>
      </c>
    </row>
    <row r="267" spans="1:30" x14ac:dyDescent="0.2">
      <c r="A267" s="13">
        <v>250</v>
      </c>
      <c r="B267" s="14" t="s">
        <v>329</v>
      </c>
      <c r="C267" s="14" t="s">
        <v>591</v>
      </c>
      <c r="D267" s="15" t="s">
        <v>606</v>
      </c>
      <c r="E267" s="16">
        <v>8.5000000000000006E-2</v>
      </c>
      <c r="F267" s="16"/>
      <c r="G267" s="40"/>
      <c r="H267" s="17"/>
      <c r="I267" s="17"/>
      <c r="J267" s="19">
        <v>1.0379</v>
      </c>
      <c r="K267" s="16" t="str">
        <f t="shared" si="31"/>
        <v/>
      </c>
      <c r="L267" s="42"/>
      <c r="M267" s="42">
        <f>199000/1.2</f>
        <v>165833.33333333334</v>
      </c>
      <c r="N267" s="42">
        <v>97912.6</v>
      </c>
      <c r="O267" s="42">
        <v>131872.98000000001</v>
      </c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  <c r="AA267" s="18">
        <f t="shared" si="32"/>
        <v>3</v>
      </c>
      <c r="AB267" s="20">
        <f t="shared" si="33"/>
        <v>131872.98000000001</v>
      </c>
      <c r="AC267" s="20">
        <f t="shared" si="34"/>
        <v>11209.203300000001</v>
      </c>
      <c r="AD267" s="35">
        <f t="shared" si="35"/>
        <v>25.752331271097063</v>
      </c>
    </row>
    <row r="268" spans="1:30" x14ac:dyDescent="0.2">
      <c r="A268" s="13">
        <v>251</v>
      </c>
      <c r="B268" s="14" t="s">
        <v>330</v>
      </c>
      <c r="C268" s="14" t="s">
        <v>592</v>
      </c>
      <c r="D268" s="15" t="s">
        <v>606</v>
      </c>
      <c r="E268" s="16">
        <v>33.1</v>
      </c>
      <c r="F268" s="16">
        <v>196.56</v>
      </c>
      <c r="G268" s="40">
        <v>275</v>
      </c>
      <c r="H268" s="17">
        <v>44305</v>
      </c>
      <c r="I268" s="17"/>
      <c r="J268" s="19">
        <v>1.0379</v>
      </c>
      <c r="K268" s="16">
        <f t="shared" si="31"/>
        <v>204.009624</v>
      </c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  <c r="AA268" s="18">
        <f t="shared" si="32"/>
        <v>1</v>
      </c>
      <c r="AB268" s="20">
        <f t="shared" si="33"/>
        <v>204.01</v>
      </c>
      <c r="AC268" s="20">
        <f t="shared" si="34"/>
        <v>6752.7309999999998</v>
      </c>
      <c r="AD268" s="35" t="e">
        <f t="shared" si="35"/>
        <v>#DIV/0!</v>
      </c>
    </row>
    <row r="269" spans="1:30" ht="25.5" x14ac:dyDescent="0.2">
      <c r="A269" s="13">
        <v>252</v>
      </c>
      <c r="B269" s="14" t="s">
        <v>331</v>
      </c>
      <c r="C269" s="14" t="s">
        <v>593</v>
      </c>
      <c r="D269" s="15" t="s">
        <v>606</v>
      </c>
      <c r="E269" s="16">
        <v>1E-3</v>
      </c>
      <c r="F269" s="16">
        <v>181600</v>
      </c>
      <c r="G269" s="40">
        <v>275</v>
      </c>
      <c r="H269" s="17">
        <v>44305</v>
      </c>
      <c r="I269" s="17"/>
      <c r="J269" s="19">
        <v>1.0379</v>
      </c>
      <c r="K269" s="16">
        <f t="shared" si="31"/>
        <v>188482.64</v>
      </c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  <c r="AA269" s="18">
        <f t="shared" si="32"/>
        <v>1</v>
      </c>
      <c r="AB269" s="20">
        <f t="shared" si="33"/>
        <v>188482.64</v>
      </c>
      <c r="AC269" s="20">
        <f t="shared" si="34"/>
        <v>188.48264000000003</v>
      </c>
      <c r="AD269" s="35" t="e">
        <f t="shared" si="35"/>
        <v>#DIV/0!</v>
      </c>
    </row>
    <row r="270" spans="1:30" x14ac:dyDescent="0.2">
      <c r="A270" s="13">
        <v>253</v>
      </c>
      <c r="B270" s="14" t="s">
        <v>332</v>
      </c>
      <c r="C270" s="14" t="s">
        <v>594</v>
      </c>
      <c r="D270" s="15" t="s">
        <v>606</v>
      </c>
      <c r="E270" s="16">
        <v>3.2</v>
      </c>
      <c r="F270" s="16">
        <v>462.71</v>
      </c>
      <c r="G270" s="40">
        <v>275</v>
      </c>
      <c r="H270" s="17">
        <v>44305</v>
      </c>
      <c r="I270" s="17"/>
      <c r="J270" s="19">
        <v>1.0379</v>
      </c>
      <c r="K270" s="16">
        <f t="shared" si="31"/>
        <v>480.24670900000001</v>
      </c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  <c r="AA270" s="18">
        <f t="shared" si="32"/>
        <v>1</v>
      </c>
      <c r="AB270" s="20">
        <f t="shared" si="33"/>
        <v>480.25</v>
      </c>
      <c r="AC270" s="20">
        <f t="shared" si="34"/>
        <v>1536.8000000000002</v>
      </c>
      <c r="AD270" s="35" t="e">
        <f t="shared" si="35"/>
        <v>#DIV/0!</v>
      </c>
    </row>
    <row r="271" spans="1:30" x14ac:dyDescent="0.2">
      <c r="A271" s="13">
        <v>254</v>
      </c>
      <c r="B271" s="14" t="s">
        <v>333</v>
      </c>
      <c r="C271" s="14" t="s">
        <v>595</v>
      </c>
      <c r="D271" s="15" t="s">
        <v>606</v>
      </c>
      <c r="E271" s="16">
        <v>2.5</v>
      </c>
      <c r="F271" s="16">
        <v>1447.55</v>
      </c>
      <c r="G271" s="40">
        <v>275</v>
      </c>
      <c r="H271" s="17">
        <v>44305</v>
      </c>
      <c r="I271" s="17"/>
      <c r="J271" s="19">
        <v>1.0379</v>
      </c>
      <c r="K271" s="16">
        <f t="shared" si="31"/>
        <v>1502.412145</v>
      </c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  <c r="AA271" s="18">
        <f t="shared" si="32"/>
        <v>1</v>
      </c>
      <c r="AB271" s="20">
        <f t="shared" si="33"/>
        <v>1502.42</v>
      </c>
      <c r="AC271" s="20">
        <f t="shared" si="34"/>
        <v>3756.05</v>
      </c>
      <c r="AD271" s="35" t="e">
        <f t="shared" si="35"/>
        <v>#DIV/0!</v>
      </c>
    </row>
    <row r="272" spans="1:30" x14ac:dyDescent="0.2">
      <c r="A272" s="13">
        <v>255</v>
      </c>
      <c r="B272" s="14" t="s">
        <v>334</v>
      </c>
      <c r="C272" s="14" t="s">
        <v>596</v>
      </c>
      <c r="D272" s="15" t="s">
        <v>606</v>
      </c>
      <c r="E272" s="16">
        <v>0.9</v>
      </c>
      <c r="F272" s="16">
        <v>445.73</v>
      </c>
      <c r="G272" s="40">
        <v>275</v>
      </c>
      <c r="H272" s="17">
        <v>44305</v>
      </c>
      <c r="I272" s="17"/>
      <c r="J272" s="19">
        <v>1.0379</v>
      </c>
      <c r="K272" s="16">
        <f t="shared" si="31"/>
        <v>462.62316700000002</v>
      </c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  <c r="AA272" s="18">
        <f t="shared" si="32"/>
        <v>1</v>
      </c>
      <c r="AB272" s="20">
        <f t="shared" si="33"/>
        <v>462.63</v>
      </c>
      <c r="AC272" s="20">
        <f t="shared" si="34"/>
        <v>416.36700000000002</v>
      </c>
      <c r="AD272" s="35" t="e">
        <f t="shared" si="35"/>
        <v>#DIV/0!</v>
      </c>
    </row>
    <row r="273" spans="1:30" x14ac:dyDescent="0.2">
      <c r="A273" s="13">
        <v>256</v>
      </c>
      <c r="B273" s="14" t="s">
        <v>335</v>
      </c>
      <c r="C273" s="14" t="s">
        <v>597</v>
      </c>
      <c r="D273" s="15" t="s">
        <v>607</v>
      </c>
      <c r="E273" s="16">
        <v>1</v>
      </c>
      <c r="F273" s="16">
        <v>3150</v>
      </c>
      <c r="G273" s="40">
        <v>275</v>
      </c>
      <c r="H273" s="17">
        <v>44305</v>
      </c>
      <c r="I273" s="17"/>
      <c r="J273" s="19">
        <v>1.0379</v>
      </c>
      <c r="K273" s="16">
        <f t="shared" si="31"/>
        <v>3269.3850000000002</v>
      </c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  <c r="AA273" s="18">
        <f t="shared" si="32"/>
        <v>1</v>
      </c>
      <c r="AB273" s="20">
        <f t="shared" si="33"/>
        <v>3269.39</v>
      </c>
      <c r="AC273" s="20">
        <f t="shared" si="34"/>
        <v>3269.39</v>
      </c>
      <c r="AD273" s="35" t="e">
        <f t="shared" si="35"/>
        <v>#DIV/0!</v>
      </c>
    </row>
    <row r="274" spans="1:30" x14ac:dyDescent="0.2">
      <c r="A274" s="13">
        <v>257</v>
      </c>
      <c r="B274" s="14" t="s">
        <v>336</v>
      </c>
      <c r="C274" s="14" t="s">
        <v>598</v>
      </c>
      <c r="D274" s="15" t="s">
        <v>609</v>
      </c>
      <c r="E274" s="16">
        <v>5</v>
      </c>
      <c r="F274" s="16">
        <v>3250</v>
      </c>
      <c r="G274" s="40">
        <v>360</v>
      </c>
      <c r="H274" s="17">
        <v>44347</v>
      </c>
      <c r="I274" s="17"/>
      <c r="J274" s="19">
        <v>1.0379</v>
      </c>
      <c r="K274" s="16">
        <f t="shared" si="31"/>
        <v>3373.1750000000002</v>
      </c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  <c r="AA274" s="18">
        <f t="shared" si="32"/>
        <v>1</v>
      </c>
      <c r="AB274" s="20">
        <f t="shared" si="33"/>
        <v>3373.1800000000003</v>
      </c>
      <c r="AC274" s="20">
        <f t="shared" si="34"/>
        <v>16865.900000000001</v>
      </c>
      <c r="AD274" s="35" t="e">
        <f t="shared" si="35"/>
        <v>#DIV/0!</v>
      </c>
    </row>
    <row r="275" spans="1:30" ht="25.5" x14ac:dyDescent="0.2">
      <c r="A275" s="13">
        <v>258</v>
      </c>
      <c r="B275" s="14" t="s">
        <v>337</v>
      </c>
      <c r="C275" s="14" t="s">
        <v>599</v>
      </c>
      <c r="D275" s="15" t="s">
        <v>607</v>
      </c>
      <c r="E275" s="16">
        <v>2</v>
      </c>
      <c r="F275" s="16">
        <v>3150</v>
      </c>
      <c r="G275" s="40">
        <v>275</v>
      </c>
      <c r="H275" s="17">
        <v>44305</v>
      </c>
      <c r="I275" s="17"/>
      <c r="J275" s="19">
        <v>1.0379</v>
      </c>
      <c r="K275" s="16">
        <f t="shared" si="31"/>
        <v>3269.3850000000002</v>
      </c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  <c r="AA275" s="18">
        <f t="shared" si="32"/>
        <v>1</v>
      </c>
      <c r="AB275" s="20">
        <f t="shared" si="33"/>
        <v>3269.39</v>
      </c>
      <c r="AC275" s="20">
        <f t="shared" si="34"/>
        <v>6538.78</v>
      </c>
      <c r="AD275" s="35" t="e">
        <f t="shared" si="35"/>
        <v>#DIV/0!</v>
      </c>
    </row>
    <row r="276" spans="1:30" ht="25.5" x14ac:dyDescent="0.2">
      <c r="A276" s="13">
        <v>259</v>
      </c>
      <c r="B276" s="14" t="s">
        <v>338</v>
      </c>
      <c r="C276" s="14" t="s">
        <v>600</v>
      </c>
      <c r="D276" s="15" t="s">
        <v>607</v>
      </c>
      <c r="E276" s="16">
        <v>5</v>
      </c>
      <c r="F276" s="16">
        <v>3150</v>
      </c>
      <c r="G276" s="40">
        <v>275</v>
      </c>
      <c r="H276" s="17">
        <v>44305</v>
      </c>
      <c r="I276" s="17"/>
      <c r="J276" s="19">
        <v>1.0379</v>
      </c>
      <c r="K276" s="16">
        <f t="shared" si="31"/>
        <v>3269.3850000000002</v>
      </c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  <c r="AA276" s="18">
        <f t="shared" si="32"/>
        <v>1</v>
      </c>
      <c r="AB276" s="20">
        <f t="shared" si="33"/>
        <v>3269.39</v>
      </c>
      <c r="AC276" s="20">
        <f t="shared" si="34"/>
        <v>16346.949999999999</v>
      </c>
      <c r="AD276" s="35" t="e">
        <f t="shared" si="35"/>
        <v>#DIV/0!</v>
      </c>
    </row>
    <row r="277" spans="1:30" ht="25.5" x14ac:dyDescent="0.2">
      <c r="A277" s="13">
        <v>260</v>
      </c>
      <c r="B277" s="14" t="s">
        <v>339</v>
      </c>
      <c r="C277" s="14" t="s">
        <v>601</v>
      </c>
      <c r="D277" s="15" t="s">
        <v>607</v>
      </c>
      <c r="E277" s="16">
        <v>4</v>
      </c>
      <c r="F277" s="16">
        <v>3150</v>
      </c>
      <c r="G277" s="40">
        <v>275</v>
      </c>
      <c r="H277" s="17">
        <v>44305</v>
      </c>
      <c r="I277" s="17"/>
      <c r="J277" s="19">
        <v>1.0379</v>
      </c>
      <c r="K277" s="16">
        <f t="shared" si="31"/>
        <v>3269.3850000000002</v>
      </c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  <c r="AA277" s="18">
        <f t="shared" si="32"/>
        <v>1</v>
      </c>
      <c r="AB277" s="20">
        <f t="shared" si="33"/>
        <v>3269.39</v>
      </c>
      <c r="AC277" s="20">
        <f t="shared" si="34"/>
        <v>13077.56</v>
      </c>
      <c r="AD277" s="35" t="e">
        <f t="shared" si="35"/>
        <v>#DIV/0!</v>
      </c>
    </row>
    <row r="278" spans="1:30" ht="25.5" x14ac:dyDescent="0.2">
      <c r="A278" s="13">
        <v>261</v>
      </c>
      <c r="B278" s="14" t="s">
        <v>340</v>
      </c>
      <c r="C278" s="14" t="s">
        <v>602</v>
      </c>
      <c r="D278" s="15" t="s">
        <v>607</v>
      </c>
      <c r="E278" s="16">
        <v>5</v>
      </c>
      <c r="F278" s="16">
        <v>3750</v>
      </c>
      <c r="G278" s="40">
        <v>358</v>
      </c>
      <c r="H278" s="17">
        <v>44347</v>
      </c>
      <c r="I278" s="17"/>
      <c r="J278" s="19">
        <v>1.0379</v>
      </c>
      <c r="K278" s="16">
        <f t="shared" si="31"/>
        <v>3892.125</v>
      </c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  <c r="AA278" s="18">
        <f t="shared" si="32"/>
        <v>1</v>
      </c>
      <c r="AB278" s="20">
        <f t="shared" si="33"/>
        <v>3892.13</v>
      </c>
      <c r="AC278" s="20">
        <f t="shared" si="34"/>
        <v>19460.650000000001</v>
      </c>
      <c r="AD278" s="35" t="e">
        <f t="shared" si="35"/>
        <v>#DIV/0!</v>
      </c>
    </row>
    <row r="279" spans="1:30" ht="25.5" x14ac:dyDescent="0.2">
      <c r="A279" s="13">
        <v>262</v>
      </c>
      <c r="B279" s="14" t="s">
        <v>341</v>
      </c>
      <c r="C279" s="14" t="s">
        <v>603</v>
      </c>
      <c r="D279" s="15" t="s">
        <v>606</v>
      </c>
      <c r="E279" s="16">
        <v>1</v>
      </c>
      <c r="F279" s="16">
        <v>3332</v>
      </c>
      <c r="G279" s="40">
        <v>363</v>
      </c>
      <c r="H279" s="17">
        <v>44347</v>
      </c>
      <c r="I279" s="17"/>
      <c r="J279" s="19">
        <v>1.0379</v>
      </c>
      <c r="K279" s="16">
        <f t="shared" si="31"/>
        <v>3458.2828</v>
      </c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  <c r="AA279" s="18">
        <f t="shared" si="32"/>
        <v>1</v>
      </c>
      <c r="AB279" s="20">
        <f t="shared" si="33"/>
        <v>3458.29</v>
      </c>
      <c r="AC279" s="20">
        <f t="shared" si="34"/>
        <v>3458.29</v>
      </c>
      <c r="AD279" s="35" t="e">
        <f t="shared" si="35"/>
        <v>#DIV/0!</v>
      </c>
    </row>
    <row r="280" spans="1:30" ht="25.5" x14ac:dyDescent="0.2">
      <c r="A280" s="13">
        <v>263</v>
      </c>
      <c r="B280" s="14" t="s">
        <v>342</v>
      </c>
      <c r="C280" s="14" t="s">
        <v>604</v>
      </c>
      <c r="D280" s="15" t="s">
        <v>606</v>
      </c>
      <c r="E280" s="16">
        <v>8.0000000000000002E-3</v>
      </c>
      <c r="F280" s="16">
        <v>43216.67</v>
      </c>
      <c r="G280" s="40">
        <v>275</v>
      </c>
      <c r="H280" s="17">
        <v>44305</v>
      </c>
      <c r="I280" s="17"/>
      <c r="J280" s="19">
        <v>1.0379</v>
      </c>
      <c r="K280" s="16">
        <f t="shared" si="31"/>
        <v>44854.581792999998</v>
      </c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  <c r="AA280" s="18">
        <f t="shared" si="32"/>
        <v>1</v>
      </c>
      <c r="AB280" s="20">
        <f t="shared" si="33"/>
        <v>44854.590000000004</v>
      </c>
      <c r="AC280" s="20">
        <f t="shared" si="34"/>
        <v>358.83672000000001</v>
      </c>
      <c r="AD280" s="35" t="e">
        <f t="shared" si="35"/>
        <v>#DIV/0!</v>
      </c>
    </row>
    <row r="281" spans="1:30" x14ac:dyDescent="0.2">
      <c r="A281" s="13">
        <v>264</v>
      </c>
      <c r="B281" s="14" t="s">
        <v>343</v>
      </c>
      <c r="C281" s="14" t="s">
        <v>605</v>
      </c>
      <c r="D281" s="15" t="s">
        <v>608</v>
      </c>
      <c r="E281" s="16">
        <v>1.6</v>
      </c>
      <c r="F281" s="16">
        <v>441</v>
      </c>
      <c r="G281" s="40">
        <v>275</v>
      </c>
      <c r="H281" s="17">
        <v>44305</v>
      </c>
      <c r="I281" s="17"/>
      <c r="J281" s="19">
        <v>1.0379</v>
      </c>
      <c r="K281" s="16">
        <f t="shared" si="31"/>
        <v>457.71390000000002</v>
      </c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  <c r="AA281" s="18">
        <f t="shared" si="32"/>
        <v>1</v>
      </c>
      <c r="AB281" s="20">
        <f t="shared" si="33"/>
        <v>457.72</v>
      </c>
      <c r="AC281" s="20">
        <f t="shared" si="34"/>
        <v>732.35200000000009</v>
      </c>
      <c r="AD281" s="35" t="e">
        <f t="shared" si="35"/>
        <v>#DIV/0!</v>
      </c>
    </row>
    <row r="282" spans="1:30" x14ac:dyDescent="0.2">
      <c r="A282" s="31"/>
      <c r="B282" s="32"/>
      <c r="C282" s="63" t="s">
        <v>5</v>
      </c>
      <c r="D282" s="64"/>
      <c r="E282" s="64"/>
      <c r="F282" s="64"/>
      <c r="G282" s="64"/>
      <c r="H282" s="64"/>
      <c r="I282" s="64"/>
      <c r="J282" s="64"/>
      <c r="K282" s="64"/>
      <c r="L282" s="64"/>
      <c r="M282" s="64"/>
      <c r="N282" s="37"/>
      <c r="O282" s="43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3"/>
      <c r="AC282" s="33">
        <f>SUM(AC18:AC281)</f>
        <v>1648647.0299599997</v>
      </c>
      <c r="AD282" s="34"/>
    </row>
    <row r="283" spans="1:30" x14ac:dyDescent="0.2"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2"/>
    </row>
    <row r="284" spans="1:30" s="23" customFormat="1" x14ac:dyDescent="0.2">
      <c r="C284" s="23" t="s">
        <v>8</v>
      </c>
    </row>
    <row r="285" spans="1:30" s="23" customFormat="1" x14ac:dyDescent="0.2">
      <c r="C285" s="24" t="s">
        <v>30</v>
      </c>
    </row>
    <row r="286" spans="1:30" s="23" customFormat="1" x14ac:dyDescent="0.2">
      <c r="C286" s="24" t="s">
        <v>31</v>
      </c>
    </row>
    <row r="287" spans="1:30" s="23" customFormat="1" x14ac:dyDescent="0.2">
      <c r="C287" s="24" t="s">
        <v>32</v>
      </c>
    </row>
    <row r="288" spans="1:30" x14ac:dyDescent="0.2">
      <c r="L288" s="25"/>
    </row>
    <row r="289" spans="3:30" s="3" customFormat="1" ht="15.75" x14ac:dyDescent="0.25">
      <c r="C289" s="26" t="s">
        <v>0</v>
      </c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3:30" s="3" customFormat="1" ht="15.75" x14ac:dyDescent="0.25"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3:30" s="3" customFormat="1" ht="15.75" x14ac:dyDescent="0.25">
      <c r="C291" s="41">
        <v>44517</v>
      </c>
      <c r="D291" s="27"/>
      <c r="E291" s="27"/>
      <c r="F291" s="48" t="s">
        <v>74</v>
      </c>
      <c r="G291" s="48"/>
      <c r="H291" s="48"/>
      <c r="I291" s="48"/>
      <c r="J291" s="48"/>
      <c r="K291" s="28"/>
      <c r="L291" s="48"/>
      <c r="M291" s="48"/>
      <c r="N291" s="48"/>
      <c r="O291" s="38"/>
      <c r="P291" s="38"/>
      <c r="Q291" s="1"/>
      <c r="R291" s="1"/>
      <c r="S291" s="1"/>
      <c r="T291" s="1"/>
      <c r="U291" s="1"/>
      <c r="V291" s="27"/>
      <c r="W291" s="27"/>
      <c r="X291" s="27"/>
      <c r="Y291" s="27"/>
      <c r="Z291" s="27"/>
      <c r="AA291" s="27"/>
      <c r="AB291" s="27"/>
      <c r="AC291" s="29"/>
    </row>
    <row r="292" spans="3:30" s="3" customFormat="1" ht="15.75" x14ac:dyDescent="0.25">
      <c r="C292" s="39" t="s">
        <v>2</v>
      </c>
      <c r="D292" s="27"/>
      <c r="E292" s="27"/>
      <c r="F292" s="50" t="s">
        <v>73</v>
      </c>
      <c r="G292" s="50"/>
      <c r="H292" s="50"/>
      <c r="I292" s="50"/>
      <c r="J292" s="50"/>
      <c r="K292" s="1"/>
      <c r="L292" s="49" t="s">
        <v>7</v>
      </c>
      <c r="M292" s="49"/>
      <c r="N292" s="49"/>
      <c r="O292" s="38"/>
      <c r="P292" s="38"/>
      <c r="Q292" s="1"/>
      <c r="R292" s="1"/>
      <c r="S292" s="1"/>
      <c r="T292" s="1"/>
      <c r="U292" s="1"/>
      <c r="V292" s="27"/>
      <c r="W292" s="27"/>
      <c r="X292" s="27"/>
      <c r="Y292" s="27"/>
      <c r="Z292" s="27"/>
      <c r="AA292" s="27"/>
      <c r="AB292" s="27"/>
    </row>
    <row r="293" spans="3:30" x14ac:dyDescent="0.2">
      <c r="C293" s="30"/>
      <c r="V293" s="28"/>
      <c r="W293" s="28"/>
      <c r="X293" s="28"/>
      <c r="Y293" s="28"/>
      <c r="Z293" s="28"/>
      <c r="AA293" s="28"/>
      <c r="AB293" s="28"/>
    </row>
    <row r="294" spans="3:30" x14ac:dyDescent="0.2">
      <c r="C294" s="26" t="s">
        <v>27</v>
      </c>
      <c r="V294" s="28"/>
      <c r="W294" s="28"/>
      <c r="X294" s="28"/>
      <c r="Y294" s="28"/>
      <c r="Z294" s="28"/>
      <c r="AA294" s="28"/>
      <c r="AB294" s="28"/>
    </row>
    <row r="295" spans="3:30" x14ac:dyDescent="0.2">
      <c r="V295" s="28"/>
      <c r="W295" s="28"/>
      <c r="X295" s="28"/>
      <c r="Y295" s="28"/>
      <c r="Z295" s="28"/>
      <c r="AA295" s="28"/>
      <c r="AB295" s="28"/>
    </row>
    <row r="296" spans="3:30" x14ac:dyDescent="0.2">
      <c r="C296" s="41">
        <v>44517</v>
      </c>
      <c r="D296" s="27"/>
      <c r="E296" s="27"/>
      <c r="F296" s="48" t="s">
        <v>75</v>
      </c>
      <c r="G296" s="48"/>
      <c r="H296" s="48"/>
      <c r="I296" s="48"/>
      <c r="J296" s="48"/>
      <c r="K296" s="28"/>
      <c r="L296" s="48"/>
      <c r="M296" s="48"/>
      <c r="N296" s="48"/>
      <c r="O296" s="38"/>
      <c r="P296" s="38"/>
      <c r="V296" s="27"/>
      <c r="W296" s="27"/>
      <c r="X296" s="27"/>
      <c r="Y296" s="27"/>
      <c r="Z296" s="27"/>
      <c r="AA296" s="27"/>
      <c r="AB296" s="27"/>
    </row>
    <row r="297" spans="3:30" x14ac:dyDescent="0.2">
      <c r="C297" s="39" t="s">
        <v>2</v>
      </c>
      <c r="D297" s="27"/>
      <c r="E297" s="27"/>
      <c r="F297" s="50" t="s">
        <v>73</v>
      </c>
      <c r="G297" s="50"/>
      <c r="H297" s="50"/>
      <c r="I297" s="50"/>
      <c r="J297" s="50"/>
      <c r="L297" s="49" t="s">
        <v>7</v>
      </c>
      <c r="M297" s="49"/>
      <c r="N297" s="49"/>
      <c r="O297" s="38"/>
      <c r="P297" s="38"/>
      <c r="V297" s="27"/>
      <c r="W297" s="27"/>
      <c r="X297" s="27"/>
      <c r="Y297" s="27"/>
      <c r="Z297" s="27"/>
      <c r="AA297" s="27"/>
      <c r="AB297" s="27"/>
    </row>
    <row r="300" spans="3:30" x14ac:dyDescent="0.2">
      <c r="C300" s="26" t="s">
        <v>66</v>
      </c>
    </row>
    <row r="302" spans="3:30" x14ac:dyDescent="0.2"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  <c r="AA302" s="48"/>
      <c r="AB302" s="48"/>
      <c r="AC302" s="48"/>
      <c r="AD302" s="48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281 G18:I281" name="Диапазон3"/>
    <protectedRange sqref="P18:U281 X18:Z281" name="Диапазон4"/>
    <protectedRange sqref="C291 F291 L291 L296 F296 C296" name="Диапазон5"/>
    <protectedRange sqref="D285:AC287" name="Диапазон6"/>
    <protectedRange sqref="V1" name="Диапазон8_1"/>
    <protectedRange sqref="C285:C287" name="Диапазон6_1"/>
    <protectedRange sqref="F18:F281" name="Диапазон3_3"/>
    <protectedRange sqref="L18:O281 V18:W281" name="Диапазон4_1"/>
  </protectedRanges>
  <autoFilter ref="A17:AD287"/>
  <mergeCells count="38">
    <mergeCell ref="C302:AD302"/>
    <mergeCell ref="L15:P15"/>
    <mergeCell ref="AD14:AD16"/>
    <mergeCell ref="A14:A16"/>
    <mergeCell ref="C4:AC4"/>
    <mergeCell ref="C282:M28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296:N296"/>
    <mergeCell ref="L297:N297"/>
    <mergeCell ref="F296:J296"/>
    <mergeCell ref="F297:J297"/>
    <mergeCell ref="J14:J16"/>
    <mergeCell ref="F15:F16"/>
    <mergeCell ref="L291:N291"/>
    <mergeCell ref="L292:N292"/>
    <mergeCell ref="F291:J291"/>
    <mergeCell ref="F292:J292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2021-11-17T12:42:54Z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