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2.Группа закупок\Шклярова\ЗАКУПОЧНАЯ КАМПАНИЯ 2022\И Химия\Лаборатории\ИХБЛСВ\Реактивы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Обоснование!$A$17:$AD$141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Обоснование!$A$1:$AD$158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65" i="3" l="1"/>
  <c r="N21" i="3"/>
  <c r="N133" i="3" l="1"/>
  <c r="N34" i="3"/>
  <c r="L124" i="3" l="1"/>
  <c r="L89" i="3"/>
  <c r="L83" i="3"/>
  <c r="L34" i="3"/>
  <c r="K135" i="3" l="1"/>
  <c r="AA135" i="3" s="1"/>
  <c r="K134" i="3"/>
  <c r="AB134" i="3" s="1"/>
  <c r="K133" i="3"/>
  <c r="AA133" i="3" s="1"/>
  <c r="K132" i="3"/>
  <c r="K131" i="3"/>
  <c r="AA131" i="3" s="1"/>
  <c r="K130" i="3"/>
  <c r="AB130" i="3" s="1"/>
  <c r="K129" i="3"/>
  <c r="AA129" i="3" s="1"/>
  <c r="K128" i="3"/>
  <c r="K110" i="3"/>
  <c r="AA110" i="3" s="1"/>
  <c r="K109" i="3"/>
  <c r="AB109" i="3" s="1"/>
  <c r="AD109" i="3" s="1"/>
  <c r="K108" i="3"/>
  <c r="K107" i="3"/>
  <c r="K106" i="3"/>
  <c r="AA106" i="3" s="1"/>
  <c r="K105" i="3"/>
  <c r="AB105" i="3" s="1"/>
  <c r="AD105" i="3" s="1"/>
  <c r="K104" i="3"/>
  <c r="AA104" i="3" s="1"/>
  <c r="K103" i="3"/>
  <c r="AA103" i="3" s="1"/>
  <c r="K102" i="3"/>
  <c r="AA102" i="3" s="1"/>
  <c r="K101" i="3"/>
  <c r="AB101" i="3" s="1"/>
  <c r="K100" i="3"/>
  <c r="K99" i="3"/>
  <c r="K98" i="3"/>
  <c r="AA98" i="3" s="1"/>
  <c r="K97" i="3"/>
  <c r="AB97" i="3" s="1"/>
  <c r="AD97" i="3" s="1"/>
  <c r="K96" i="3"/>
  <c r="AA96" i="3" s="1"/>
  <c r="K95" i="3"/>
  <c r="AA95" i="3" s="1"/>
  <c r="K94" i="3"/>
  <c r="AA94" i="3" s="1"/>
  <c r="K93" i="3"/>
  <c r="AB93" i="3" s="1"/>
  <c r="AD93" i="3" s="1"/>
  <c r="K92" i="3"/>
  <c r="K91" i="3"/>
  <c r="K90" i="3"/>
  <c r="AA90" i="3" s="1"/>
  <c r="K89" i="3"/>
  <c r="AB89" i="3" s="1"/>
  <c r="AD89" i="3" s="1"/>
  <c r="K88" i="3"/>
  <c r="AA88" i="3" s="1"/>
  <c r="K87" i="3"/>
  <c r="AA87" i="3" s="1"/>
  <c r="K86" i="3"/>
  <c r="AA86" i="3" s="1"/>
  <c r="K85" i="3"/>
  <c r="AB85" i="3" s="1"/>
  <c r="AD85" i="3" s="1"/>
  <c r="K84" i="3"/>
  <c r="AA84" i="3" s="1"/>
  <c r="K83" i="3"/>
  <c r="AA83" i="3" s="1"/>
  <c r="K82" i="3"/>
  <c r="AA82" i="3" s="1"/>
  <c r="K81" i="3"/>
  <c r="AB81" i="3" s="1"/>
  <c r="AD81" i="3" s="1"/>
  <c r="K80" i="3"/>
  <c r="AA80" i="3" s="1"/>
  <c r="K79" i="3"/>
  <c r="AA79" i="3" s="1"/>
  <c r="K78" i="3"/>
  <c r="AA78" i="3" s="1"/>
  <c r="K77" i="3"/>
  <c r="AB77" i="3" s="1"/>
  <c r="AD77" i="3" s="1"/>
  <c r="K76" i="3"/>
  <c r="AA76" i="3" s="1"/>
  <c r="K75" i="3"/>
  <c r="AA75" i="3" s="1"/>
  <c r="K74" i="3"/>
  <c r="AA74" i="3" s="1"/>
  <c r="K73" i="3"/>
  <c r="AB73" i="3" s="1"/>
  <c r="AD73" i="3" s="1"/>
  <c r="K72" i="3"/>
  <c r="AA72" i="3" s="1"/>
  <c r="K71" i="3"/>
  <c r="AA71" i="3" s="1"/>
  <c r="K70" i="3"/>
  <c r="AA70" i="3" s="1"/>
  <c r="K69" i="3"/>
  <c r="AB69" i="3" s="1"/>
  <c r="AD69" i="3" s="1"/>
  <c r="K68" i="3"/>
  <c r="AA68" i="3" s="1"/>
  <c r="K67" i="3"/>
  <c r="AA67" i="3" s="1"/>
  <c r="K66" i="3"/>
  <c r="AB66" i="3" s="1"/>
  <c r="AD66" i="3" s="1"/>
  <c r="K65" i="3"/>
  <c r="AB65" i="3" s="1"/>
  <c r="AD65" i="3" s="1"/>
  <c r="K64" i="3"/>
  <c r="AA64" i="3" s="1"/>
  <c r="K63" i="3"/>
  <c r="AA63" i="3" s="1"/>
  <c r="K62" i="3"/>
  <c r="AB62" i="3" s="1"/>
  <c r="AD62" i="3" s="1"/>
  <c r="K61" i="3"/>
  <c r="AB61" i="3" s="1"/>
  <c r="AD61" i="3" s="1"/>
  <c r="K60" i="3"/>
  <c r="AA60" i="3" s="1"/>
  <c r="K59" i="3"/>
  <c r="AA59" i="3" s="1"/>
  <c r="K58" i="3"/>
  <c r="AB58" i="3" s="1"/>
  <c r="AD58" i="3" s="1"/>
  <c r="K57" i="3"/>
  <c r="AB57" i="3" s="1"/>
  <c r="AD57" i="3" s="1"/>
  <c r="K56" i="3"/>
  <c r="AA56" i="3" s="1"/>
  <c r="K55" i="3"/>
  <c r="AA55" i="3" s="1"/>
  <c r="K54" i="3"/>
  <c r="AB54" i="3" s="1"/>
  <c r="K53" i="3"/>
  <c r="AB53" i="3" s="1"/>
  <c r="AD53" i="3" s="1"/>
  <c r="K52" i="3"/>
  <c r="AB52" i="3" s="1"/>
  <c r="K51" i="3"/>
  <c r="AA51" i="3" s="1"/>
  <c r="K50" i="3"/>
  <c r="AB50" i="3" s="1"/>
  <c r="K49" i="3"/>
  <c r="AB49" i="3" s="1"/>
  <c r="K48" i="3"/>
  <c r="AB48" i="3" s="1"/>
  <c r="K47" i="3"/>
  <c r="K46" i="3"/>
  <c r="AB46" i="3" s="1"/>
  <c r="K45" i="3"/>
  <c r="AB45" i="3" s="1"/>
  <c r="K44" i="3"/>
  <c r="AB44" i="3" s="1"/>
  <c r="K43" i="3"/>
  <c r="K42" i="3"/>
  <c r="AB42" i="3" s="1"/>
  <c r="K41" i="3"/>
  <c r="AB41" i="3" s="1"/>
  <c r="K40" i="3"/>
  <c r="AB40" i="3" s="1"/>
  <c r="K39" i="3"/>
  <c r="K38" i="3"/>
  <c r="AB38" i="3" s="1"/>
  <c r="K37" i="3"/>
  <c r="AB37" i="3" s="1"/>
  <c r="K36" i="3"/>
  <c r="AB36" i="3" s="1"/>
  <c r="K35" i="3"/>
  <c r="K34" i="3"/>
  <c r="AB34" i="3" s="1"/>
  <c r="K33" i="3"/>
  <c r="AB33" i="3" s="1"/>
  <c r="K32" i="3"/>
  <c r="AB32" i="3" s="1"/>
  <c r="K31" i="3"/>
  <c r="AB31" i="3" s="1"/>
  <c r="K30" i="3"/>
  <c r="AB30" i="3" s="1"/>
  <c r="K29" i="3"/>
  <c r="AB29" i="3" s="1"/>
  <c r="K28" i="3"/>
  <c r="AB28" i="3" s="1"/>
  <c r="K27" i="3"/>
  <c r="AB27" i="3" s="1"/>
  <c r="K26" i="3"/>
  <c r="AB26" i="3" s="1"/>
  <c r="K25" i="3"/>
  <c r="AB25" i="3" s="1"/>
  <c r="K24" i="3"/>
  <c r="AB24" i="3" s="1"/>
  <c r="K23" i="3"/>
  <c r="AB23" i="3" s="1"/>
  <c r="K22" i="3"/>
  <c r="AB22" i="3" s="1"/>
  <c r="K21" i="3"/>
  <c r="AB21" i="3" s="1"/>
  <c r="K20" i="3"/>
  <c r="AB20" i="3" s="1"/>
  <c r="K19" i="3"/>
  <c r="AB19" i="3" s="1"/>
  <c r="K127" i="3"/>
  <c r="AA127" i="3" s="1"/>
  <c r="K126" i="3"/>
  <c r="AB126" i="3" s="1"/>
  <c r="AC126" i="3" s="1"/>
  <c r="K125" i="3"/>
  <c r="AB125" i="3" s="1"/>
  <c r="AD125" i="3" s="1"/>
  <c r="K124" i="3"/>
  <c r="AA124" i="3" s="1"/>
  <c r="K123" i="3"/>
  <c r="AA123" i="3" s="1"/>
  <c r="K122" i="3"/>
  <c r="AB122" i="3" s="1"/>
  <c r="AC122" i="3" s="1"/>
  <c r="K121" i="3"/>
  <c r="AB121" i="3" s="1"/>
  <c r="K120" i="3"/>
  <c r="AA120" i="3" s="1"/>
  <c r="K119" i="3"/>
  <c r="K118" i="3"/>
  <c r="AB118" i="3" s="1"/>
  <c r="AC118" i="3" s="1"/>
  <c r="K117" i="3"/>
  <c r="AB117" i="3" s="1"/>
  <c r="K116" i="3"/>
  <c r="AA116" i="3" s="1"/>
  <c r="K115" i="3"/>
  <c r="K114" i="3"/>
  <c r="AA114" i="3" s="1"/>
  <c r="K113" i="3"/>
  <c r="AB113" i="3" s="1"/>
  <c r="K112" i="3"/>
  <c r="AA112" i="3" s="1"/>
  <c r="K111" i="3"/>
  <c r="AD101" i="3" l="1"/>
  <c r="AC101" i="3"/>
  <c r="AA31" i="3"/>
  <c r="AA81" i="3"/>
  <c r="AA19" i="3"/>
  <c r="AA41" i="3"/>
  <c r="AB104" i="3"/>
  <c r="AC104" i="3" s="1"/>
  <c r="AA109" i="3"/>
  <c r="AA130" i="3"/>
  <c r="AA117" i="3"/>
  <c r="AA23" i="3"/>
  <c r="AA37" i="3"/>
  <c r="AA53" i="3"/>
  <c r="AA89" i="3"/>
  <c r="AA134" i="3"/>
  <c r="AA118" i="3"/>
  <c r="AA105" i="3"/>
  <c r="AB103" i="3"/>
  <c r="AC103" i="3" s="1"/>
  <c r="AA101" i="3"/>
  <c r="AA97" i="3"/>
  <c r="AB96" i="3"/>
  <c r="AC96" i="3" s="1"/>
  <c r="AB95" i="3"/>
  <c r="AD95" i="3" s="1"/>
  <c r="AA93" i="3"/>
  <c r="AB88" i="3"/>
  <c r="AC88" i="3" s="1"/>
  <c r="AA85" i="3"/>
  <c r="AB87" i="3"/>
  <c r="AC87" i="3" s="1"/>
  <c r="AB79" i="3"/>
  <c r="AD79" i="3" s="1"/>
  <c r="AB80" i="3"/>
  <c r="AC80" i="3" s="1"/>
  <c r="AA77" i="3"/>
  <c r="AB71" i="3"/>
  <c r="AD71" i="3" s="1"/>
  <c r="AB72" i="3"/>
  <c r="AC72" i="3" s="1"/>
  <c r="AA73" i="3"/>
  <c r="AA69" i="3"/>
  <c r="AA65" i="3"/>
  <c r="AA66" i="3"/>
  <c r="AB67" i="3"/>
  <c r="AC67" i="3" s="1"/>
  <c r="AB68" i="3"/>
  <c r="AD68" i="3" s="1"/>
  <c r="AA57" i="3"/>
  <c r="AA58" i="3"/>
  <c r="AB59" i="3"/>
  <c r="AC59" i="3" s="1"/>
  <c r="AB60" i="3"/>
  <c r="AD60" i="3" s="1"/>
  <c r="AA61" i="3"/>
  <c r="AA62" i="3"/>
  <c r="AB51" i="3"/>
  <c r="AC51" i="3" s="1"/>
  <c r="AA49" i="3"/>
  <c r="AA45" i="3"/>
  <c r="AA27" i="3"/>
  <c r="AB39" i="3"/>
  <c r="AC39" i="3" s="1"/>
  <c r="AA39" i="3"/>
  <c r="AB47" i="3"/>
  <c r="AC47" i="3" s="1"/>
  <c r="AA47" i="3"/>
  <c r="AC53" i="3"/>
  <c r="AC57" i="3"/>
  <c r="AD59" i="3"/>
  <c r="AC65" i="3"/>
  <c r="AD67" i="3"/>
  <c r="AC73" i="3"/>
  <c r="AC81" i="3"/>
  <c r="AA91" i="3"/>
  <c r="AB91" i="3"/>
  <c r="AC97" i="3"/>
  <c r="AA100" i="3"/>
  <c r="AB100" i="3"/>
  <c r="AC100" i="3" s="1"/>
  <c r="AA107" i="3"/>
  <c r="AB107" i="3"/>
  <c r="AA113" i="3"/>
  <c r="AB120" i="3"/>
  <c r="AC120" i="3" s="1"/>
  <c r="AA121" i="3"/>
  <c r="AA122" i="3"/>
  <c r="AB123" i="3"/>
  <c r="AD123" i="3" s="1"/>
  <c r="AB124" i="3"/>
  <c r="AC124" i="3" s="1"/>
  <c r="AA125" i="3"/>
  <c r="AA126" i="3"/>
  <c r="AA21" i="3"/>
  <c r="AA25" i="3"/>
  <c r="AA29" i="3"/>
  <c r="AA33" i="3"/>
  <c r="AB35" i="3"/>
  <c r="AC35" i="3" s="1"/>
  <c r="AA35" i="3"/>
  <c r="AB43" i="3"/>
  <c r="AC43" i="3" s="1"/>
  <c r="AA43" i="3"/>
  <c r="AB55" i="3"/>
  <c r="AB56" i="3"/>
  <c r="AD56" i="3" s="1"/>
  <c r="AC61" i="3"/>
  <c r="AB63" i="3"/>
  <c r="AB64" i="3"/>
  <c r="AD64" i="3" s="1"/>
  <c r="AC69" i="3"/>
  <c r="AB75" i="3"/>
  <c r="AB76" i="3"/>
  <c r="AC76" i="3" s="1"/>
  <c r="AC77" i="3"/>
  <c r="AB83" i="3"/>
  <c r="AB84" i="3"/>
  <c r="AC84" i="3" s="1"/>
  <c r="AC85" i="3"/>
  <c r="AC89" i="3"/>
  <c r="AA92" i="3"/>
  <c r="AB92" i="3"/>
  <c r="AA99" i="3"/>
  <c r="AB99" i="3"/>
  <c r="AC105" i="3"/>
  <c r="AA108" i="3"/>
  <c r="AB108" i="3"/>
  <c r="AB132" i="3"/>
  <c r="AC132" i="3" s="1"/>
  <c r="AA132" i="3"/>
  <c r="AB70" i="3"/>
  <c r="AC70" i="3" s="1"/>
  <c r="AB74" i="3"/>
  <c r="AC74" i="3" s="1"/>
  <c r="AB78" i="3"/>
  <c r="AC78" i="3" s="1"/>
  <c r="AB82" i="3"/>
  <c r="AC82" i="3" s="1"/>
  <c r="AB86" i="3"/>
  <c r="AC86" i="3" s="1"/>
  <c r="AC93" i="3"/>
  <c r="AC109" i="3"/>
  <c r="AB128" i="3"/>
  <c r="AD128" i="3" s="1"/>
  <c r="AA128" i="3"/>
  <c r="AB90" i="3"/>
  <c r="AC90" i="3" s="1"/>
  <c r="AB94" i="3"/>
  <c r="AC94" i="3" s="1"/>
  <c r="AB98" i="3"/>
  <c r="AC98" i="3" s="1"/>
  <c r="AB102" i="3"/>
  <c r="AC102" i="3" s="1"/>
  <c r="AB106" i="3"/>
  <c r="AC106" i="3" s="1"/>
  <c r="AB110" i="3"/>
  <c r="AC110" i="3" s="1"/>
  <c r="AB111" i="3"/>
  <c r="AD111" i="3" s="1"/>
  <c r="AA111" i="3"/>
  <c r="AB119" i="3"/>
  <c r="AD119" i="3" s="1"/>
  <c r="AA119" i="3"/>
  <c r="AB115" i="3"/>
  <c r="AD115" i="3" s="1"/>
  <c r="AA115" i="3"/>
  <c r="AB116" i="3"/>
  <c r="AC116" i="3" s="1"/>
  <c r="AC125" i="3"/>
  <c r="AB127" i="3"/>
  <c r="AD130" i="3"/>
  <c r="AC130" i="3"/>
  <c r="AD134" i="3"/>
  <c r="AC134" i="3"/>
  <c r="AB129" i="3"/>
  <c r="AB131" i="3"/>
  <c r="AB133" i="3"/>
  <c r="AB135" i="3"/>
  <c r="AD20" i="3"/>
  <c r="AC20" i="3"/>
  <c r="AC23" i="3"/>
  <c r="AD23" i="3"/>
  <c r="AD24" i="3"/>
  <c r="AC24" i="3"/>
  <c r="AC27" i="3"/>
  <c r="AD27" i="3"/>
  <c r="AD28" i="3"/>
  <c r="AC28" i="3"/>
  <c r="AC31" i="3"/>
  <c r="AD31" i="3"/>
  <c r="AD32" i="3"/>
  <c r="AC32" i="3"/>
  <c r="AD36" i="3"/>
  <c r="AC36" i="3"/>
  <c r="AD40" i="3"/>
  <c r="AC40" i="3"/>
  <c r="AD44" i="3"/>
  <c r="AC44" i="3"/>
  <c r="AD48" i="3"/>
  <c r="AC48" i="3"/>
  <c r="AD52" i="3"/>
  <c r="AC52" i="3"/>
  <c r="AC19" i="3"/>
  <c r="AD19" i="3"/>
  <c r="AC21" i="3"/>
  <c r="AD21" i="3"/>
  <c r="AD22" i="3"/>
  <c r="AC22" i="3"/>
  <c r="AC25" i="3"/>
  <c r="AD25" i="3"/>
  <c r="AD26" i="3"/>
  <c r="AC26" i="3"/>
  <c r="AC29" i="3"/>
  <c r="AD29" i="3"/>
  <c r="AD30" i="3"/>
  <c r="AC30" i="3"/>
  <c r="AC33" i="3"/>
  <c r="AD33" i="3"/>
  <c r="AD34" i="3"/>
  <c r="AC34" i="3"/>
  <c r="AC37" i="3"/>
  <c r="AD37" i="3"/>
  <c r="AD38" i="3"/>
  <c r="AC38" i="3"/>
  <c r="AC41" i="3"/>
  <c r="AD41" i="3"/>
  <c r="AD42" i="3"/>
  <c r="AC42" i="3"/>
  <c r="AC45" i="3"/>
  <c r="AD45" i="3"/>
  <c r="AD46" i="3"/>
  <c r="AC46" i="3"/>
  <c r="AC49" i="3"/>
  <c r="AD49" i="3"/>
  <c r="AD50" i="3"/>
  <c r="AC50" i="3"/>
  <c r="AD54" i="3"/>
  <c r="AC54" i="3"/>
  <c r="AA20" i="3"/>
  <c r="AA22" i="3"/>
  <c r="AA24" i="3"/>
  <c r="AA26" i="3"/>
  <c r="AA28" i="3"/>
  <c r="AA30" i="3"/>
  <c r="AA32" i="3"/>
  <c r="AA34" i="3"/>
  <c r="AA36" i="3"/>
  <c r="AA38" i="3"/>
  <c r="AA40" i="3"/>
  <c r="AA42" i="3"/>
  <c r="AA44" i="3"/>
  <c r="AA46" i="3"/>
  <c r="AA48" i="3"/>
  <c r="AA50" i="3"/>
  <c r="AA52" i="3"/>
  <c r="AA54" i="3"/>
  <c r="AC58" i="3"/>
  <c r="AC62" i="3"/>
  <c r="AC66" i="3"/>
  <c r="AD113" i="3"/>
  <c r="AC113" i="3"/>
  <c r="AD117" i="3"/>
  <c r="AC117" i="3"/>
  <c r="AD121" i="3"/>
  <c r="AC121" i="3"/>
  <c r="AB112" i="3"/>
  <c r="AB114" i="3"/>
  <c r="AD118" i="3"/>
  <c r="AD122" i="3"/>
  <c r="AD126" i="3"/>
  <c r="AD104" i="3" l="1"/>
  <c r="AD35" i="3"/>
  <c r="AC95" i="3"/>
  <c r="AC115" i="3"/>
  <c r="AD132" i="3"/>
  <c r="AC123" i="3"/>
  <c r="AD88" i="3"/>
  <c r="AC71" i="3"/>
  <c r="AD120" i="3"/>
  <c r="AD47" i="3"/>
  <c r="AD100" i="3"/>
  <c r="AD80" i="3"/>
  <c r="AD103" i="3"/>
  <c r="AD87" i="3"/>
  <c r="AC119" i="3"/>
  <c r="AC111" i="3"/>
  <c r="AC56" i="3"/>
  <c r="AD72" i="3"/>
  <c r="AC60" i="3"/>
  <c r="AD43" i="3"/>
  <c r="AC128" i="3"/>
  <c r="AC79" i="3"/>
  <c r="AD96" i="3"/>
  <c r="AD51" i="3"/>
  <c r="AD124" i="3"/>
  <c r="AD106" i="3"/>
  <c r="AD90" i="3"/>
  <c r="AD78" i="3"/>
  <c r="AC68" i="3"/>
  <c r="AD39" i="3"/>
  <c r="AD110" i="3"/>
  <c r="AC92" i="3"/>
  <c r="AD92" i="3"/>
  <c r="AD82" i="3"/>
  <c r="AD75" i="3"/>
  <c r="AC75" i="3"/>
  <c r="AD55" i="3"/>
  <c r="AC55" i="3"/>
  <c r="AD107" i="3"/>
  <c r="AC107" i="3"/>
  <c r="AD102" i="3"/>
  <c r="AD91" i="3"/>
  <c r="AC91" i="3"/>
  <c r="AD84" i="3"/>
  <c r="AC64" i="3"/>
  <c r="AD98" i="3"/>
  <c r="AD86" i="3"/>
  <c r="AC108" i="3"/>
  <c r="AD108" i="3"/>
  <c r="AD99" i="3"/>
  <c r="AC99" i="3"/>
  <c r="AD94" i="3"/>
  <c r="AD83" i="3"/>
  <c r="AC83" i="3"/>
  <c r="AD74" i="3"/>
  <c r="AD63" i="3"/>
  <c r="AC63" i="3"/>
  <c r="AD76" i="3"/>
  <c r="AD70" i="3"/>
  <c r="AC135" i="3"/>
  <c r="AD135" i="3"/>
  <c r="AC131" i="3"/>
  <c r="AD131" i="3"/>
  <c r="AD127" i="3"/>
  <c r="AC127" i="3"/>
  <c r="AD116" i="3"/>
  <c r="AC133" i="3"/>
  <c r="AD133" i="3"/>
  <c r="AC129" i="3"/>
  <c r="AD129" i="3"/>
  <c r="AC112" i="3"/>
  <c r="AD112" i="3"/>
  <c r="AC114" i="3"/>
  <c r="AD114" i="3"/>
  <c r="K18" i="3" l="1"/>
  <c r="AB18" i="3" l="1"/>
  <c r="AC18" i="3" l="1"/>
  <c r="AC136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<sst xmlns="http://schemas.openxmlformats.org/spreadsheetml/2006/main" count="438" uniqueCount="324">
  <si>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</si>
  <si>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</si>
  <si>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</si>
  <si>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</si>
  <si>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</si>
  <si>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</si>
  <si>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</si>
  <si>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</si>
  <si>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</si>
  <si>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</si>
  <si>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</si>
  <si>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</si>
  <si>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</si>
  <si>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</si>
  <si>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</si>
  <si>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</si>
  <si>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</si>
  <si>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</si>
  <si>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</si>
  <si>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</si>
  <si>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</si>
  <si>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</si>
  <si>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</si>
  <si>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</si>
  <si>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</si>
  <si>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</si>
  <si>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</si>
  <si>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</si>
  <si>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</si>
  <si>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</si>
  <si>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</si>
  <si>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</si>
  <si>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</si>
  <si>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</si>
  <si>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</si>
  <si>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</si>
  <si>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</si>
  <si>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</si>
  <si>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</si>
  <si>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</si>
  <si>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</si>
  <si>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</si>
  <si>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</si>
  <si>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</si>
  <si>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</si>
  <si>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</si>
  <si>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</si>
  <si>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</si>
  <si>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</si>
  <si>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</si>
  <si>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</si>
  <si>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</si>
  <si>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</si>
  <si>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</si>
  <si>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</si>
  <si>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</si>
  <si>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</si>
  <si>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</si>
  <si>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</si>
  <si>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</si>
  <si>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</si>
  <si>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</si>
  <si>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</si>
  <si>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</si>
  <si>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</si>
  <si>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</si>
  <si>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</si>
  <si>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</si>
  <si>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</si>
  <si>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</si>
  <si>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</si>
  <si>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</si>
  <si>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</si>
  <si>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</si>
  <si>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</si>
  <si>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</si>
  <si>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</si>
  <si>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ИА</t>
  </si>
  <si>
    <t>Химия лабораторная</t>
  </si>
  <si>
    <t>Химия</t>
  </si>
  <si>
    <t>Реактивы ИХБЛСВ</t>
  </si>
  <si>
    <t>ИА000397</t>
  </si>
  <si>
    <t>ИА001176</t>
  </si>
  <si>
    <t>ИА000489</t>
  </si>
  <si>
    <t>ИА000281</t>
  </si>
  <si>
    <t>ИА000490</t>
  </si>
  <si>
    <t>ИА000394</t>
  </si>
  <si>
    <t>ИА000244</t>
  </si>
  <si>
    <t>ИА000093</t>
  </si>
  <si>
    <t>ИА000006</t>
  </si>
  <si>
    <t>ИА000252</t>
  </si>
  <si>
    <t>ИА000422</t>
  </si>
  <si>
    <t>ИА000094</t>
  </si>
  <si>
    <t>ИА000742</t>
  </si>
  <si>
    <t>ИА000295</t>
  </si>
  <si>
    <t>ИА000125</t>
  </si>
  <si>
    <t>ИВ000063</t>
  </si>
  <si>
    <t>ИА000785</t>
  </si>
  <si>
    <t>ИА000127</t>
  </si>
  <si>
    <t>ИА000467</t>
  </si>
  <si>
    <t>ИА000203</t>
  </si>
  <si>
    <t>ИА001055</t>
  </si>
  <si>
    <t>ИА000579</t>
  </si>
  <si>
    <t>ИА000208</t>
  </si>
  <si>
    <t>ИА000481</t>
  </si>
  <si>
    <t>ИА000866</t>
  </si>
  <si>
    <t>ИА000867</t>
  </si>
  <si>
    <t>ИА000307</t>
  </si>
  <si>
    <t>ИА000611</t>
  </si>
  <si>
    <t>ИА000390</t>
  </si>
  <si>
    <t>ИА000210</t>
  </si>
  <si>
    <t>ИА000132</t>
  </si>
  <si>
    <t>ИА000133</t>
  </si>
  <si>
    <t>ИА001091</t>
  </si>
  <si>
    <t>ИА000145</t>
  </si>
  <si>
    <t>ИА000137</t>
  </si>
  <si>
    <t>ИА000139</t>
  </si>
  <si>
    <t>ИА000039</t>
  </si>
  <si>
    <t>ИА000895</t>
  </si>
  <si>
    <t>ИА000455</t>
  </si>
  <si>
    <t>ИА000860</t>
  </si>
  <si>
    <t>ИА000539</t>
  </si>
  <si>
    <t>ИА000541</t>
  </si>
  <si>
    <t>ИА000543</t>
  </si>
  <si>
    <t>ИА000565</t>
  </si>
  <si>
    <t>ИА000326</t>
  </si>
  <si>
    <t>ИА000276</t>
  </si>
  <si>
    <t>ИА000786</t>
  </si>
  <si>
    <t>ИА000070</t>
  </si>
  <si>
    <t>ИА000318</t>
  </si>
  <si>
    <t>ИА000329</t>
  </si>
  <si>
    <t>ИА000328</t>
  </si>
  <si>
    <t>ИА000047</t>
  </si>
  <si>
    <t>ИА000815</t>
  </si>
  <si>
    <t>ИА000483</t>
  </si>
  <si>
    <t>ИА000052</t>
  </si>
  <si>
    <t>ИА000550</t>
  </si>
  <si>
    <t>ИА000091</t>
  </si>
  <si>
    <t>ИА000324</t>
  </si>
  <si>
    <t>ИА000227</t>
  </si>
  <si>
    <t>ИА000230</t>
  </si>
  <si>
    <t>ИА000107</t>
  </si>
  <si>
    <t>ИА000248</t>
  </si>
  <si>
    <t>ИА000108</t>
  </si>
  <si>
    <t>ИА000115</t>
  </si>
  <si>
    <t>ИА000116</t>
  </si>
  <si>
    <t>ИА000465</t>
  </si>
  <si>
    <t>ИА000089</t>
  </si>
  <si>
    <t>ИА000402</t>
  </si>
  <si>
    <t>ИА000341</t>
  </si>
  <si>
    <t>ИА000098</t>
  </si>
  <si>
    <t>ИА000342</t>
  </si>
  <si>
    <t>ИА001166</t>
  </si>
  <si>
    <t>ИА000099</t>
  </si>
  <si>
    <t>ИА000788</t>
  </si>
  <si>
    <t>ИА000162</t>
  </si>
  <si>
    <t>ИА000877</t>
  </si>
  <si>
    <t>ИА000163</t>
  </si>
  <si>
    <t>ИА000100</t>
  </si>
  <si>
    <t>ИА000512</t>
  </si>
  <si>
    <t>ИА000102</t>
  </si>
  <si>
    <t>ИА000349</t>
  </si>
  <si>
    <t>ИА000103</t>
  </si>
  <si>
    <t>ИА000350</t>
  </si>
  <si>
    <t>ИА000903</t>
  </si>
  <si>
    <t>ИА000352</t>
  </si>
  <si>
    <t>ИА000516</t>
  </si>
  <si>
    <t>ИА000104</t>
  </si>
  <si>
    <t>ИА000065</t>
  </si>
  <si>
    <t>ИА000199</t>
  </si>
  <si>
    <t>ИА000554</t>
  </si>
  <si>
    <t>ИА000105</t>
  </si>
  <si>
    <t>ИА000464</t>
  </si>
  <si>
    <t>ИА000745</t>
  </si>
  <si>
    <t>ИА000268</t>
  </si>
  <si>
    <t>ИА000106</t>
  </si>
  <si>
    <t>ИА000232</t>
  </si>
  <si>
    <t>ИА000169</t>
  </si>
  <si>
    <t>ИА001113</t>
  </si>
  <si>
    <t>ИА000072</t>
  </si>
  <si>
    <t>ИА000359</t>
  </si>
  <si>
    <t>ИА000624</t>
  </si>
  <si>
    <t>ИА000720</t>
  </si>
  <si>
    <t>ИА001186</t>
  </si>
  <si>
    <t>ИА000864</t>
  </si>
  <si>
    <t>ИА000371</t>
  </si>
  <si>
    <t>ИА000640</t>
  </si>
  <si>
    <t>ИА000473</t>
  </si>
  <si>
    <t>ИА000183</t>
  </si>
  <si>
    <t>ИА000081</t>
  </si>
  <si>
    <t>ИА000602</t>
  </si>
  <si>
    <t>ИА000184</t>
  </si>
  <si>
    <t>ИА000858</t>
  </si>
  <si>
    <t>ИА000086</t>
  </si>
  <si>
    <t>ИА000087</t>
  </si>
  <si>
    <t>ИА000088</t>
  </si>
  <si>
    <t>ИА000740</t>
  </si>
  <si>
    <t>ИА000739</t>
  </si>
  <si>
    <t>ИА000383</t>
  </si>
  <si>
    <t>N,N-Диметил-п-фенилендиамин (ДМФДА) сернокислый, хч</t>
  </si>
  <si>
    <t>Агар - агар бактериологический</t>
  </si>
  <si>
    <t>Агар Эндо</t>
  </si>
  <si>
    <t>Акридиновый желтый</t>
  </si>
  <si>
    <t>Ализарин комплексон «чда»</t>
  </si>
  <si>
    <t>Алюминий сернокислый 18-водн, «хч»</t>
  </si>
  <si>
    <t>Аммиак водный ОСЧ</t>
  </si>
  <si>
    <t>Аммоний молибденовокислый, «хч»</t>
  </si>
  <si>
    <t>Аммоний надсернокислый (персульфат) , «хч»</t>
  </si>
  <si>
    <t>Аммоний хлористый, «хч»</t>
  </si>
  <si>
    <t>Ацетилацетон хч</t>
  </si>
  <si>
    <t>Ацетон "хч"</t>
  </si>
  <si>
    <t>Ацетонитрил "Криохром" сорт 1 осч</t>
  </si>
  <si>
    <t>Гексан "КРИОХРОМ" осч 0,6кг, сорт 1</t>
  </si>
  <si>
    <t>Гидроксиламин солянокислый ЧДА</t>
  </si>
  <si>
    <t>Гипохлорит кальция</t>
  </si>
  <si>
    <t>Глицерин, хч</t>
  </si>
  <si>
    <t>ГСО Аммоний 1,0</t>
  </si>
  <si>
    <t>ГСО БПК+ ХПК (116 + 204мг/л)</t>
  </si>
  <si>
    <t>ГСО взвешенные вещества</t>
  </si>
  <si>
    <t>ГСО додецилсульфат натрия АСПАВ-1  1,0 мг/см3</t>
  </si>
  <si>
    <t>ГСО ионов серы (сульфат-ионов), 15 мг/см3</t>
  </si>
  <si>
    <t>ГСО Калий йодат</t>
  </si>
  <si>
    <t>ГСО Кальций 1,00 г/дм³</t>
  </si>
  <si>
    <t>ГСО катионов РМ-2 многокомпонентные</t>
  </si>
  <si>
    <t>ГСО катионов РМ-3 многокомпонентные</t>
  </si>
  <si>
    <t>ГСО магний 1,00 г/дм3</t>
  </si>
  <si>
    <t>ГСО нефтепродуктов в CCL4</t>
  </si>
  <si>
    <t>ГСО Нефтепродукты (водорастворимая матрица) 0,05 мг/см3</t>
  </si>
  <si>
    <t>ГСО нефтепродукты в гексане</t>
  </si>
  <si>
    <t>ГСО Никель 1,0</t>
  </si>
  <si>
    <t>ГСО Нитрат- ион 1,0</t>
  </si>
  <si>
    <t>ГСО Общая минерализация</t>
  </si>
  <si>
    <t>ГСО Сульфат- ион 10,0</t>
  </si>
  <si>
    <t>ГСО Фенол 1,0</t>
  </si>
  <si>
    <t>ГСО Хлорид- ион 10,0</t>
  </si>
  <si>
    <t>ГСО ХПК (бихроматная окисляемость воды) (10000 мг/дм3)</t>
  </si>
  <si>
    <t>Дезиконт к дезинфицирующему средству Мистраль</t>
  </si>
  <si>
    <t>Индикатор МедИС- В 180/60-1 (1000 шт.)</t>
  </si>
  <si>
    <t>Индикатор СанИС-2 (126/90, 120/120, 132/60, 134/35) фас.500шт</t>
  </si>
  <si>
    <t>Индикаторы биологические для контроля воздушной стерилизации "Биостер ВОЗДУХ 180/60" (5шт/уп)</t>
  </si>
  <si>
    <t>Индикаторы биологические для контроля паровой стерилизации "Биостер ПАР 120/8" (20шт/уп)</t>
  </si>
  <si>
    <t>Индикаторы биологические для контроля паровой стерилизации "Биостер ПАР 132/60" (20шт/уп)</t>
  </si>
  <si>
    <t>Индикаторы паровой  стерилизации "Фарматест-120/15" (500 шт.)</t>
  </si>
  <si>
    <t>Йод кристаллический хч</t>
  </si>
  <si>
    <t>Калий двухромовокислый, хч</t>
  </si>
  <si>
    <t>Калий йодистый, хч</t>
  </si>
  <si>
    <t>Калий надсернокислый ч.д.а</t>
  </si>
  <si>
    <t>Калий сернистокислый пиро</t>
  </si>
  <si>
    <t>Калий сурьмяновокислый 0,5 вод. ЧДА</t>
  </si>
  <si>
    <t>Калий фосфорнокислый 2-замещенный ЧДА</t>
  </si>
  <si>
    <t>Калий фосфорнокислый однозамещенный, ХЧ</t>
  </si>
  <si>
    <t>Калий-натрий виннокислый, осч</t>
  </si>
  <si>
    <t>Кальций хлористый б/в гран.(для зарядки эксикаторов) ч</t>
  </si>
  <si>
    <t>Кальций хлористый обезвоженный, ЧДА</t>
  </si>
  <si>
    <t>Катионит КУ-2 , ЧДА</t>
  </si>
  <si>
    <t>Квасцы алюмокалиевые чда</t>
  </si>
  <si>
    <t>Квасцы железоаммонийные чда</t>
  </si>
  <si>
    <t>Кислота азотная ОСЧ</t>
  </si>
  <si>
    <t>Кислота серная ОСЧ</t>
  </si>
  <si>
    <t>Кислота серная хч</t>
  </si>
  <si>
    <t>Кислота соляная ОСЧ 20-4</t>
  </si>
  <si>
    <t>Кислота соляная хч</t>
  </si>
  <si>
    <t>Кислота сульфаминовая ч</t>
  </si>
  <si>
    <t>Кислота уксусная ледяная</t>
  </si>
  <si>
    <t>Кислота фосфорная</t>
  </si>
  <si>
    <t>Кислота щавелевая</t>
  </si>
  <si>
    <t>Магний сернокислый, 7-водн., хч</t>
  </si>
  <si>
    <t>Марганец хлористый</t>
  </si>
  <si>
    <t>Медь сернокислая 5-вод. Чда</t>
  </si>
  <si>
    <t>Метиловый красный ЧДА</t>
  </si>
  <si>
    <t>МСО 0194:2000 Общая жесткость воды ГСО 7680-99(100 ммоль/дм3) флак (40 мл)</t>
  </si>
  <si>
    <t>Натрий азотнокислый чда</t>
  </si>
  <si>
    <t>Натрий гидроокись, хч</t>
  </si>
  <si>
    <t>Натрий салициловокислый</t>
  </si>
  <si>
    <t>Натрий сернистокислый 0,1Н стандарт-титр</t>
  </si>
  <si>
    <t>Натрий сернистый 9-вод ЧДА</t>
  </si>
  <si>
    <t>Натрий серноватистокислый 5-вод. чда</t>
  </si>
  <si>
    <t>Натрий тетраборнокислый (бура) чда</t>
  </si>
  <si>
    <t>Натрий углекислый б/в чда</t>
  </si>
  <si>
    <t>Натрий углекислый кислый ХЧ</t>
  </si>
  <si>
    <t>Натрий уксуснокислый 3-вод. Чда</t>
  </si>
  <si>
    <t>Натрий фосфорнокислый 2-замещенный 12-водный чда</t>
  </si>
  <si>
    <t>Натрий хлорноватистый с содержанием активного хлора не менее 3%</t>
  </si>
  <si>
    <t>Нитхромазо чда</t>
  </si>
  <si>
    <t>Образец стандартный мутности на 10 единиц для баканализа</t>
  </si>
  <si>
    <t>Окись алюминия для хроматографии, «чда»</t>
  </si>
  <si>
    <t>Пептон сухой ферментативный</t>
  </si>
  <si>
    <t>Перекись водорода</t>
  </si>
  <si>
    <t>Питательный агар сухой (ГРМ)</t>
  </si>
  <si>
    <t>Реактив Грисса чда</t>
  </si>
  <si>
    <t>Реактив Несслера чда</t>
  </si>
  <si>
    <t>Ртуть (II) азотнокислая, 1-водн. ХЧ</t>
  </si>
  <si>
    <t>Ртуть сернокислая чда</t>
  </si>
  <si>
    <t>Серебро азотнокислое чда</t>
  </si>
  <si>
    <t>Серебро сернокислое ХЧ</t>
  </si>
  <si>
    <t>Системы для экспресс-идентификации бактерий СИБ №4 (для сан.-бак.анализа воды)</t>
  </si>
  <si>
    <t>Смесь триглицеридов жирных кислот ГСО 9437-2009</t>
  </si>
  <si>
    <t>Среда Гиса с лактозой</t>
  </si>
  <si>
    <t>Среда Гисса с глюкозой</t>
  </si>
  <si>
    <t>Средство дезинфицирующее «Мистраль», 1 л</t>
  </si>
  <si>
    <t>Стандарт-титр калий двухромовокислый 0,1 Н упак</t>
  </si>
  <si>
    <t>Стандарт-титр Сульфат магния, 0,1 н</t>
  </si>
  <si>
    <t>Тиомочевина ЧДА</t>
  </si>
  <si>
    <t>Углерод четыреххлористый х.ч. ИВС (экстракция водных сред) фирма "ЭКОС"</t>
  </si>
  <si>
    <t>Уголь активированный</t>
  </si>
  <si>
    <t>Фенол ЧДА</t>
  </si>
  <si>
    <t>Фуксин основной для СПС, чда</t>
  </si>
  <si>
    <t>Хлороформ осч</t>
  </si>
  <si>
    <t>Цинк сернокислый 7-водный ХЧ</t>
  </si>
  <si>
    <t>Штамм бактериофага МS ВКПМ РН-1505</t>
  </si>
  <si>
    <t>Штамм микроорганизмов Escherichia coli К12-F+StrR</t>
  </si>
  <si>
    <t>Штамм микроорганизмов Escherichia coli М-17-02</t>
  </si>
  <si>
    <t>Штамм микроорганизмов Pseudomonas fluorescens АТСС-948</t>
  </si>
  <si>
    <t>Эозин сухой</t>
  </si>
  <si>
    <t>Эфир диэтиловый хч ТУ 2600-001-43852015</t>
  </si>
  <si>
    <t>Эфир петролейный 40-70 для спектроскопии</t>
  </si>
  <si>
    <t>кг</t>
  </si>
  <si>
    <t>л</t>
  </si>
  <si>
    <t>т</t>
  </si>
  <si>
    <t>ампул</t>
  </si>
  <si>
    <t>шт</t>
  </si>
  <si>
    <t>упак</t>
  </si>
  <si>
    <t>флакон</t>
  </si>
  <si>
    <t>Стандарт-титр Барий хлористый 0,1 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</si>
</sst>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2" borderId="10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8" fillId="2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 wrapText="1"/>
    </xf>
    <xf numFmtId="0" fontId="10" fillId="3" borderId="7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126</xdr:row>
      <xdr:rowOff>435156</xdr:rowOff>
    </xdr:from>
    <xdr:to>
      <xdr:col>29</xdr:col>
      <xdr:colOff>2995</xdr:colOff>
      <xdr:row>126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3549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125</xdr:row>
      <xdr:rowOff>435156</xdr:rowOff>
    </xdr:from>
    <xdr:to>
      <xdr:col>29</xdr:col>
      <xdr:colOff>2995</xdr:colOff>
      <xdr:row>125</xdr:row>
      <xdr:rowOff>435400</xdr:rowOff>
    </xdr:to>
    <xdr:pic>
      <xdr:nvPicPr>
        <xdr:cNvPr id="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3393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121</xdr:row>
      <xdr:rowOff>435156</xdr:rowOff>
    </xdr:from>
    <xdr:to>
      <xdr:col>29</xdr:col>
      <xdr:colOff>2995</xdr:colOff>
      <xdr:row>121</xdr:row>
      <xdr:rowOff>435400</xdr:rowOff>
    </xdr:to>
    <xdr:pic>
      <xdr:nvPicPr>
        <xdr:cNvPr id="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765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122</xdr:row>
      <xdr:rowOff>435156</xdr:rowOff>
    </xdr:from>
    <xdr:to>
      <xdr:col>29</xdr:col>
      <xdr:colOff>2995</xdr:colOff>
      <xdr:row>122</xdr:row>
      <xdr:rowOff>435400</xdr:rowOff>
    </xdr:to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922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120</xdr:row>
      <xdr:rowOff>435156</xdr:rowOff>
    </xdr:from>
    <xdr:to>
      <xdr:col>29</xdr:col>
      <xdr:colOff>2995</xdr:colOff>
      <xdr:row>120</xdr:row>
      <xdr:rowOff>435400</xdr:rowOff>
    </xdr:to>
    <xdr:pic>
      <xdr:nvPicPr>
        <xdr:cNvPr id="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116</xdr:row>
      <xdr:rowOff>435156</xdr:rowOff>
    </xdr:from>
    <xdr:to>
      <xdr:col>29</xdr:col>
      <xdr:colOff>2995</xdr:colOff>
      <xdr:row>116</xdr:row>
      <xdr:rowOff>435400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981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117</xdr:row>
      <xdr:rowOff>435156</xdr:rowOff>
    </xdr:from>
    <xdr:to>
      <xdr:col>29</xdr:col>
      <xdr:colOff>2995</xdr:colOff>
      <xdr:row>117</xdr:row>
      <xdr:rowOff>435400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138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115</xdr:row>
      <xdr:rowOff>435156</xdr:rowOff>
    </xdr:from>
    <xdr:to>
      <xdr:col>29</xdr:col>
      <xdr:colOff>2995</xdr:colOff>
      <xdr:row>115</xdr:row>
      <xdr:rowOff>435400</xdr:rowOff>
    </xdr:to>
    <xdr:pic>
      <xdr:nvPicPr>
        <xdr:cNvPr id="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824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111</xdr:row>
      <xdr:rowOff>435156</xdr:rowOff>
    </xdr:from>
    <xdr:to>
      <xdr:col>29</xdr:col>
      <xdr:colOff>2995</xdr:colOff>
      <xdr:row>111</xdr:row>
      <xdr:rowOff>435400</xdr:rowOff>
    </xdr:to>
    <xdr:pic>
      <xdr:nvPicPr>
        <xdr:cNvPr id="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196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112</xdr:row>
      <xdr:rowOff>435156</xdr:rowOff>
    </xdr:from>
    <xdr:to>
      <xdr:col>29</xdr:col>
      <xdr:colOff>2995</xdr:colOff>
      <xdr:row>112</xdr:row>
      <xdr:rowOff>435400</xdr:rowOff>
    </xdr:to>
    <xdr:pic>
      <xdr:nvPicPr>
        <xdr:cNvPr id="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353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110</xdr:row>
      <xdr:rowOff>435156</xdr:rowOff>
    </xdr:from>
    <xdr:to>
      <xdr:col>29</xdr:col>
      <xdr:colOff>2995</xdr:colOff>
      <xdr:row>110</xdr:row>
      <xdr:rowOff>435400</xdr:rowOff>
    </xdr:to>
    <xdr:pic>
      <xdr:nvPicPr>
        <xdr:cNvPr id="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039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105</xdr:row>
      <xdr:rowOff>435156</xdr:rowOff>
    </xdr:from>
    <xdr:to>
      <xdr:col>29</xdr:col>
      <xdr:colOff>2995</xdr:colOff>
      <xdr:row>105</xdr:row>
      <xdr:rowOff>435400</xdr:rowOff>
    </xdr:to>
    <xdr:pic>
      <xdr:nvPicPr>
        <xdr:cNvPr id="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1905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106</xdr:row>
      <xdr:rowOff>435156</xdr:rowOff>
    </xdr:from>
    <xdr:to>
      <xdr:col>29</xdr:col>
      <xdr:colOff>2995</xdr:colOff>
      <xdr:row>106</xdr:row>
      <xdr:rowOff>435400</xdr:rowOff>
    </xdr:to>
    <xdr:pic>
      <xdr:nvPicPr>
        <xdr:cNvPr id="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2062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104</xdr:row>
      <xdr:rowOff>435156</xdr:rowOff>
    </xdr:from>
    <xdr:to>
      <xdr:col>29</xdr:col>
      <xdr:colOff>2995</xdr:colOff>
      <xdr:row>104</xdr:row>
      <xdr:rowOff>435400</xdr:rowOff>
    </xdr:to>
    <xdr:pic>
      <xdr:nvPicPr>
        <xdr:cNvPr id="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1748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100</xdr:row>
      <xdr:rowOff>435156</xdr:rowOff>
    </xdr:from>
    <xdr:to>
      <xdr:col>29</xdr:col>
      <xdr:colOff>2995</xdr:colOff>
      <xdr:row>100</xdr:row>
      <xdr:rowOff>435400</xdr:rowOff>
    </xdr:to>
    <xdr:pic>
      <xdr:nvPicPr>
        <xdr:cNvPr id="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1120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101</xdr:row>
      <xdr:rowOff>435156</xdr:rowOff>
    </xdr:from>
    <xdr:to>
      <xdr:col>29</xdr:col>
      <xdr:colOff>2995</xdr:colOff>
      <xdr:row>101</xdr:row>
      <xdr:rowOff>435400</xdr:rowOff>
    </xdr:to>
    <xdr:pic>
      <xdr:nvPicPr>
        <xdr:cNvPr id="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1277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99</xdr:row>
      <xdr:rowOff>435156</xdr:rowOff>
    </xdr:from>
    <xdr:to>
      <xdr:col>29</xdr:col>
      <xdr:colOff>2995</xdr:colOff>
      <xdr:row>99</xdr:row>
      <xdr:rowOff>435400</xdr:rowOff>
    </xdr:to>
    <xdr:pic>
      <xdr:nvPicPr>
        <xdr:cNvPr id="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096390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95</xdr:row>
      <xdr:rowOff>435156</xdr:rowOff>
    </xdr:from>
    <xdr:to>
      <xdr:col>29</xdr:col>
      <xdr:colOff>2995</xdr:colOff>
      <xdr:row>95</xdr:row>
      <xdr:rowOff>435400</xdr:rowOff>
    </xdr:to>
    <xdr:pic>
      <xdr:nvPicPr>
        <xdr:cNvPr id="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0336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96</xdr:row>
      <xdr:rowOff>435156</xdr:rowOff>
    </xdr:from>
    <xdr:to>
      <xdr:col>29</xdr:col>
      <xdr:colOff>2995</xdr:colOff>
      <xdr:row>96</xdr:row>
      <xdr:rowOff>435400</xdr:rowOff>
    </xdr:to>
    <xdr:pic>
      <xdr:nvPicPr>
        <xdr:cNvPr id="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0493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94</xdr:row>
      <xdr:rowOff>435156</xdr:rowOff>
    </xdr:from>
    <xdr:to>
      <xdr:col>29</xdr:col>
      <xdr:colOff>2995</xdr:colOff>
      <xdr:row>94</xdr:row>
      <xdr:rowOff>435400</xdr:rowOff>
    </xdr:to>
    <xdr:pic>
      <xdr:nvPicPr>
        <xdr:cNvPr id="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017949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90</xdr:row>
      <xdr:rowOff>435156</xdr:rowOff>
    </xdr:from>
    <xdr:to>
      <xdr:col>29</xdr:col>
      <xdr:colOff>2995</xdr:colOff>
      <xdr:row>90</xdr:row>
      <xdr:rowOff>435400</xdr:rowOff>
    </xdr:to>
    <xdr:pic>
      <xdr:nvPicPr>
        <xdr:cNvPr id="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9551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91</xdr:row>
      <xdr:rowOff>435156</xdr:rowOff>
    </xdr:from>
    <xdr:to>
      <xdr:col>29</xdr:col>
      <xdr:colOff>2995</xdr:colOff>
      <xdr:row>91</xdr:row>
      <xdr:rowOff>435400</xdr:rowOff>
    </xdr:to>
    <xdr:pic>
      <xdr:nvPicPr>
        <xdr:cNvPr id="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9708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89</xdr:row>
      <xdr:rowOff>435156</xdr:rowOff>
    </xdr:from>
    <xdr:to>
      <xdr:col>29</xdr:col>
      <xdr:colOff>2995</xdr:colOff>
      <xdr:row>89</xdr:row>
      <xdr:rowOff>435400</xdr:rowOff>
    </xdr:to>
    <xdr:pic>
      <xdr:nvPicPr>
        <xdr:cNvPr id="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9395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85</xdr:row>
      <xdr:rowOff>435156</xdr:rowOff>
    </xdr:from>
    <xdr:to>
      <xdr:col>29</xdr:col>
      <xdr:colOff>2995</xdr:colOff>
      <xdr:row>85</xdr:row>
      <xdr:rowOff>435400</xdr:rowOff>
    </xdr:to>
    <xdr:pic>
      <xdr:nvPicPr>
        <xdr:cNvPr id="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8767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86</xdr:row>
      <xdr:rowOff>435156</xdr:rowOff>
    </xdr:from>
    <xdr:to>
      <xdr:col>29</xdr:col>
      <xdr:colOff>2995</xdr:colOff>
      <xdr:row>86</xdr:row>
      <xdr:rowOff>435400</xdr:rowOff>
    </xdr:to>
    <xdr:pic>
      <xdr:nvPicPr>
        <xdr:cNvPr id="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8924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84</xdr:row>
      <xdr:rowOff>435156</xdr:rowOff>
    </xdr:from>
    <xdr:to>
      <xdr:col>29</xdr:col>
      <xdr:colOff>2995</xdr:colOff>
      <xdr:row>84</xdr:row>
      <xdr:rowOff>435400</xdr:rowOff>
    </xdr:to>
    <xdr:pic>
      <xdr:nvPicPr>
        <xdr:cNvPr id="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8610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80</xdr:row>
      <xdr:rowOff>435156</xdr:rowOff>
    </xdr:from>
    <xdr:to>
      <xdr:col>29</xdr:col>
      <xdr:colOff>2995</xdr:colOff>
      <xdr:row>80</xdr:row>
      <xdr:rowOff>435400</xdr:rowOff>
    </xdr:to>
    <xdr:pic>
      <xdr:nvPicPr>
        <xdr:cNvPr id="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7983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81</xdr:row>
      <xdr:rowOff>435156</xdr:rowOff>
    </xdr:from>
    <xdr:to>
      <xdr:col>29</xdr:col>
      <xdr:colOff>2995</xdr:colOff>
      <xdr:row>81</xdr:row>
      <xdr:rowOff>435400</xdr:rowOff>
    </xdr:to>
    <xdr:pic>
      <xdr:nvPicPr>
        <xdr:cNvPr id="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8140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79</xdr:row>
      <xdr:rowOff>435156</xdr:rowOff>
    </xdr:from>
    <xdr:to>
      <xdr:col>29</xdr:col>
      <xdr:colOff>2995</xdr:colOff>
      <xdr:row>79</xdr:row>
      <xdr:rowOff>435400</xdr:rowOff>
    </xdr:to>
    <xdr:pic>
      <xdr:nvPicPr>
        <xdr:cNvPr id="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7826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75</xdr:row>
      <xdr:rowOff>435156</xdr:rowOff>
    </xdr:from>
    <xdr:to>
      <xdr:col>29</xdr:col>
      <xdr:colOff>2995</xdr:colOff>
      <xdr:row>75</xdr:row>
      <xdr:rowOff>435400</xdr:rowOff>
    </xdr:to>
    <xdr:pic>
      <xdr:nvPicPr>
        <xdr:cNvPr id="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7198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76</xdr:row>
      <xdr:rowOff>435156</xdr:rowOff>
    </xdr:from>
    <xdr:to>
      <xdr:col>29</xdr:col>
      <xdr:colOff>2995</xdr:colOff>
      <xdr:row>76</xdr:row>
      <xdr:rowOff>435400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7355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74</xdr:row>
      <xdr:rowOff>435156</xdr:rowOff>
    </xdr:from>
    <xdr:to>
      <xdr:col>29</xdr:col>
      <xdr:colOff>2995</xdr:colOff>
      <xdr:row>74</xdr:row>
      <xdr:rowOff>435400</xdr:rowOff>
    </xdr:to>
    <xdr:pic>
      <xdr:nvPicPr>
        <xdr:cNvPr id="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7041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70</xdr:row>
      <xdr:rowOff>435156</xdr:rowOff>
    </xdr:from>
    <xdr:to>
      <xdr:col>29</xdr:col>
      <xdr:colOff>2995</xdr:colOff>
      <xdr:row>70</xdr:row>
      <xdr:rowOff>435400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6414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71</xdr:row>
      <xdr:rowOff>435156</xdr:rowOff>
    </xdr:from>
    <xdr:to>
      <xdr:col>29</xdr:col>
      <xdr:colOff>2995</xdr:colOff>
      <xdr:row>71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6571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435156</xdr:rowOff>
    </xdr:from>
    <xdr:to>
      <xdr:col>29</xdr:col>
      <xdr:colOff>2995</xdr:colOff>
      <xdr:row>69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6257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435156</xdr:rowOff>
    </xdr:from>
    <xdr:to>
      <xdr:col>29</xdr:col>
      <xdr:colOff>2995</xdr:colOff>
      <xdr:row>65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562990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435156</xdr:rowOff>
    </xdr:from>
    <xdr:to>
      <xdr:col>29</xdr:col>
      <xdr:colOff>2995</xdr:colOff>
      <xdr:row>66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5786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435156</xdr:rowOff>
    </xdr:from>
    <xdr:to>
      <xdr:col>29</xdr:col>
      <xdr:colOff>2995</xdr:colOff>
      <xdr:row>64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5473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435156</xdr:rowOff>
    </xdr:from>
    <xdr:to>
      <xdr:col>29</xdr:col>
      <xdr:colOff>2995</xdr:colOff>
      <xdr:row>59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4688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484549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4531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3904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4061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3747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3119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3276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296290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1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2335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2492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217849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1550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1707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1394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0766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0923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0609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9982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0139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9825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9197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9354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9040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8413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8570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8256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131</xdr:row>
      <xdr:rowOff>435156</xdr:rowOff>
    </xdr:from>
    <xdr:to>
      <xdr:col>29</xdr:col>
      <xdr:colOff>2995</xdr:colOff>
      <xdr:row>131</xdr:row>
      <xdr:rowOff>435400</xdr:rowOff>
    </xdr:to>
    <xdr:pic>
      <xdr:nvPicPr>
        <xdr:cNvPr id="1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43155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132</xdr:row>
      <xdr:rowOff>435156</xdr:rowOff>
    </xdr:from>
    <xdr:to>
      <xdr:col>29</xdr:col>
      <xdr:colOff>2995</xdr:colOff>
      <xdr:row>132</xdr:row>
      <xdr:rowOff>435400</xdr:rowOff>
    </xdr:to>
    <xdr:pic>
      <xdr:nvPicPr>
        <xdr:cNvPr id="1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44775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130</xdr:row>
      <xdr:rowOff>435156</xdr:rowOff>
    </xdr:from>
    <xdr:to>
      <xdr:col>29</xdr:col>
      <xdr:colOff>2995</xdr:colOff>
      <xdr:row>130</xdr:row>
      <xdr:rowOff>435400</xdr:rowOff>
    </xdr:to>
    <xdr:pic>
      <xdr:nvPicPr>
        <xdr:cNvPr id="1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4153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127</xdr:row>
      <xdr:rowOff>435156</xdr:rowOff>
    </xdr:from>
    <xdr:to>
      <xdr:col>29</xdr:col>
      <xdr:colOff>2995</xdr:colOff>
      <xdr:row>127</xdr:row>
      <xdr:rowOff>435400</xdr:rowOff>
    </xdr:to>
    <xdr:pic>
      <xdr:nvPicPr>
        <xdr:cNvPr id="1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36678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156"/>
  <sheetViews>
    <sheetView tabSelected="1" view="pageBreakPreview" zoomScale="85" zoomScaleNormal="70" zoomScaleSheetLayoutView="85" zoomScalePageLayoutView="120" workbookViewId="0">
      <pane xSplit="3" ySplit="17" topLeftCell="D132" activePane="bottomRight" state="frozen"/>
      <selection pane="topRight" activeCell="D1" sqref="D1"/>
      <selection pane="bottomLeft" activeCell="A18" sqref="A18"/>
      <selection pane="bottomRight" activeCell="C150" sqref="C150"/>
    </sheetView>
  </sheetViews>
  <sheetFormatPr defaultColWidth="8.85546875" defaultRowHeight="12.75" x14ac:dyDescent="0.2"/>
  <cols>
    <col min="1" max="1" width="4.42578125" style="1" customWidth="1"/>
    <col min="2" max="2" width="10.855468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8.7109375" style="1" customWidth="1"/>
    <col min="12" max="14" width="14.42578125" style="1" customWidth="1"/>
    <col min="15" max="16" width="12.7109375" style="1" customWidth="1"/>
    <col min="17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67</v>
      </c>
    </row>
    <row r="2" spans="1:30" ht="15.75" x14ac:dyDescent="0.2">
      <c r="V2" s="2"/>
      <c r="AA2" s="1" t="s">
        <v>68</v>
      </c>
    </row>
    <row r="3" spans="1:30" ht="15.75" x14ac:dyDescent="0.2">
      <c r="V3" s="2"/>
      <c r="AA3" s="1" t="s">
        <v>69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70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33</v>
      </c>
      <c r="D7" s="53" t="s">
        <v>77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78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79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ht="12.75" customHeight="1" x14ac:dyDescent="0.2">
      <c r="C10" s="7" t="s">
        <v>9</v>
      </c>
      <c r="D10" s="53" t="s">
        <v>80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71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72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28</v>
      </c>
      <c r="C14" s="49" t="s">
        <v>1</v>
      </c>
      <c r="D14" s="56" t="s">
        <v>4</v>
      </c>
      <c r="E14" s="56" t="s">
        <v>60</v>
      </c>
      <c r="F14" s="49" t="s">
        <v>76</v>
      </c>
      <c r="G14" s="49"/>
      <c r="H14" s="49"/>
      <c r="I14" s="49"/>
      <c r="J14" s="56" t="s">
        <v>61</v>
      </c>
      <c r="K14" s="56" t="s">
        <v>64</v>
      </c>
      <c r="L14" s="44" t="s">
        <v>62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65</v>
      </c>
      <c r="AB14" s="56" t="s">
        <v>35</v>
      </c>
      <c r="AC14" s="56" t="s">
        <v>34</v>
      </c>
      <c r="AD14" s="46" t="s">
        <v>57</v>
      </c>
    </row>
    <row r="15" spans="1:30" x14ac:dyDescent="0.2">
      <c r="A15" s="49"/>
      <c r="B15" s="57"/>
      <c r="C15" s="49"/>
      <c r="D15" s="57"/>
      <c r="E15" s="57"/>
      <c r="F15" s="49" t="s">
        <v>22</v>
      </c>
      <c r="G15" s="49" t="s">
        <v>15</v>
      </c>
      <c r="H15" s="49" t="s">
        <v>16</v>
      </c>
      <c r="I15" s="49" t="s">
        <v>29</v>
      </c>
      <c r="J15" s="57"/>
      <c r="K15" s="57"/>
      <c r="L15" s="44" t="s">
        <v>58</v>
      </c>
      <c r="M15" s="45"/>
      <c r="N15" s="45"/>
      <c r="O15" s="45"/>
      <c r="P15" s="45"/>
      <c r="Q15" s="44" t="s">
        <v>63</v>
      </c>
      <c r="R15" s="45"/>
      <c r="S15" s="45"/>
      <c r="T15" s="45"/>
      <c r="U15" s="45"/>
      <c r="V15" s="49" t="s">
        <v>59</v>
      </c>
      <c r="W15" s="49"/>
      <c r="X15" s="49"/>
      <c r="Y15" s="49"/>
      <c r="Z15" s="49"/>
      <c r="AA15" s="60"/>
      <c r="AB15" s="57"/>
      <c r="AC15" s="57"/>
      <c r="AD15" s="47"/>
    </row>
    <row r="16" spans="1:30" ht="25.5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81</v>
      </c>
      <c r="C18" s="14" t="s">
        <v>199</v>
      </c>
      <c r="D18" s="15" t="s">
        <v>316</v>
      </c>
      <c r="E18" s="16">
        <v>0.05</v>
      </c>
      <c r="F18" s="16">
        <v>21016.727272727276</v>
      </c>
      <c r="G18" s="40">
        <v>275</v>
      </c>
      <c r="H18" s="17">
        <v>44305</v>
      </c>
      <c r="I18" s="17"/>
      <c r="J18" s="19">
        <v>1.0379</v>
      </c>
      <c r="K18" s="16">
        <f>IF(SUM(F18)=0,"",F18*J18)</f>
        <v>21813.26123636364</v>
      </c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18">
        <f t="shared" ref="AA18:AA127" si="0">COUNTIF(K18:Z18,"&gt;0")</f>
        <v>1</v>
      </c>
      <c r="AB18" s="20">
        <f>CEILING(SUM(K18:Z18)/COUNTIF(K18:Z18,"&gt;0"),0.01)</f>
        <v>21813.27</v>
      </c>
      <c r="AC18" s="20">
        <f t="shared" ref="AC18:AC127" si="1">AB18*E18</f>
        <v>1090.6635000000001</v>
      </c>
      <c r="AD18" s="35" t="e">
        <f t="shared" ref="AD18:AD127" si="2">STDEV(K18:Z18)/AB18*100</f>
        <v>#DIV/0!</v>
      </c>
    </row>
    <row r="19" spans="1:30" x14ac:dyDescent="0.2">
      <c r="A19" s="13">
        <v>2</v>
      </c>
      <c r="B19" s="14" t="s">
        <v>82</v>
      </c>
      <c r="C19" s="14" t="s">
        <v>200</v>
      </c>
      <c r="D19" s="15" t="s">
        <v>316</v>
      </c>
      <c r="E19" s="16">
        <v>0.25</v>
      </c>
      <c r="F19" s="16">
        <v>6879.64</v>
      </c>
      <c r="G19" s="40">
        <v>264</v>
      </c>
      <c r="H19" s="17">
        <v>44305</v>
      </c>
      <c r="I19" s="17"/>
      <c r="J19" s="19">
        <v>1.0379</v>
      </c>
      <c r="K19" s="16">
        <f t="shared" ref="K19:K82" si="3">IF(SUM(F19)=0,"",F19*J19)</f>
        <v>7140.3783560000011</v>
      </c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18">
        <f t="shared" ref="AA19:AA110" si="4">COUNTIF(K19:Z19,"&gt;0")</f>
        <v>1</v>
      </c>
      <c r="AB19" s="20">
        <f t="shared" ref="AB19:AB58" si="5">CEILING(SUM(K19:Z19)/COUNTIF(K19:Z19,"&gt;0"),0.01)</f>
        <v>7140.38</v>
      </c>
      <c r="AC19" s="20">
        <f t="shared" ref="AC19:AC110" si="6">AB19*E19</f>
        <v>1785.095</v>
      </c>
      <c r="AD19" s="35" t="e">
        <f t="shared" ref="AD19:AD110" si="7">STDEV(K19:Z19)/AB19*100</f>
        <v>#DIV/0!</v>
      </c>
    </row>
    <row r="20" spans="1:30" x14ac:dyDescent="0.2">
      <c r="A20" s="13">
        <v>3</v>
      </c>
      <c r="B20" s="14" t="s">
        <v>83</v>
      </c>
      <c r="C20" s="14" t="s">
        <v>201</v>
      </c>
      <c r="D20" s="15" t="s">
        <v>316</v>
      </c>
      <c r="E20" s="16">
        <v>0.25</v>
      </c>
      <c r="F20" s="16">
        <v>3645</v>
      </c>
      <c r="G20" s="40">
        <v>264</v>
      </c>
      <c r="H20" s="17">
        <v>44305</v>
      </c>
      <c r="I20" s="17"/>
      <c r="J20" s="19">
        <v>1.0379</v>
      </c>
      <c r="K20" s="16">
        <f t="shared" si="3"/>
        <v>3783.1455000000001</v>
      </c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18">
        <f t="shared" si="4"/>
        <v>1</v>
      </c>
      <c r="AB20" s="20">
        <f t="shared" si="5"/>
        <v>3783.15</v>
      </c>
      <c r="AC20" s="20">
        <f t="shared" si="6"/>
        <v>945.78750000000002</v>
      </c>
      <c r="AD20" s="35" t="e">
        <f t="shared" si="7"/>
        <v>#DIV/0!</v>
      </c>
    </row>
    <row r="21" spans="1:30" x14ac:dyDescent="0.2">
      <c r="A21" s="13">
        <v>4</v>
      </c>
      <c r="B21" s="14" t="s">
        <v>84</v>
      </c>
      <c r="C21" s="14" t="s">
        <v>202</v>
      </c>
      <c r="D21" s="15" t="s">
        <v>316</v>
      </c>
      <c r="E21" s="16">
        <v>0.01</v>
      </c>
      <c r="F21" s="16"/>
      <c r="G21" s="40"/>
      <c r="H21" s="17"/>
      <c r="I21" s="17"/>
      <c r="J21" s="19">
        <v>1.0379</v>
      </c>
      <c r="K21" s="16" t="str">
        <f t="shared" si="3"/>
        <v/>
      </c>
      <c r="L21" s="42"/>
      <c r="M21" s="42">
        <v>140000</v>
      </c>
      <c r="N21" s="42">
        <f>369000/1.2/2</f>
        <v>153750</v>
      </c>
      <c r="O21" s="42">
        <v>125083.86</v>
      </c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18">
        <f t="shared" si="4"/>
        <v>3</v>
      </c>
      <c r="AB21" s="20">
        <f t="shared" si="5"/>
        <v>139611.29</v>
      </c>
      <c r="AC21" s="20">
        <f t="shared" si="6"/>
        <v>1396.1129000000001</v>
      </c>
      <c r="AD21" s="35">
        <f t="shared" si="7"/>
        <v>10.269243035007799</v>
      </c>
    </row>
    <row r="22" spans="1:30" x14ac:dyDescent="0.2">
      <c r="A22" s="13">
        <v>5</v>
      </c>
      <c r="B22" s="14" t="s">
        <v>85</v>
      </c>
      <c r="C22" s="14" t="s">
        <v>203</v>
      </c>
      <c r="D22" s="15" t="s">
        <v>316</v>
      </c>
      <c r="E22" s="16">
        <v>0.01</v>
      </c>
      <c r="F22" s="16">
        <v>65194</v>
      </c>
      <c r="G22" s="40">
        <v>264</v>
      </c>
      <c r="H22" s="17">
        <v>44305</v>
      </c>
      <c r="I22" s="17"/>
      <c r="J22" s="19">
        <v>1.0379</v>
      </c>
      <c r="K22" s="16">
        <f t="shared" si="3"/>
        <v>67664.852599999998</v>
      </c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18">
        <f t="shared" si="4"/>
        <v>1</v>
      </c>
      <c r="AB22" s="20">
        <f t="shared" si="5"/>
        <v>67664.86</v>
      </c>
      <c r="AC22" s="20">
        <f t="shared" si="6"/>
        <v>676.64859999999999</v>
      </c>
      <c r="AD22" s="35" t="e">
        <f t="shared" si="7"/>
        <v>#DIV/0!</v>
      </c>
    </row>
    <row r="23" spans="1:30" x14ac:dyDescent="0.2">
      <c r="A23" s="13">
        <v>6</v>
      </c>
      <c r="B23" s="14" t="s">
        <v>86</v>
      </c>
      <c r="C23" s="14" t="s">
        <v>204</v>
      </c>
      <c r="D23" s="15" t="s">
        <v>316</v>
      </c>
      <c r="E23" s="16">
        <v>0.1</v>
      </c>
      <c r="F23" s="16">
        <v>674.96</v>
      </c>
      <c r="G23" s="40">
        <v>275</v>
      </c>
      <c r="H23" s="17">
        <v>44305</v>
      </c>
      <c r="I23" s="17"/>
      <c r="J23" s="19">
        <v>1.0379</v>
      </c>
      <c r="K23" s="16">
        <f t="shared" si="3"/>
        <v>700.54098400000009</v>
      </c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18">
        <f t="shared" si="4"/>
        <v>1</v>
      </c>
      <c r="AB23" s="20">
        <f t="shared" si="5"/>
        <v>700.55000000000007</v>
      </c>
      <c r="AC23" s="20">
        <f t="shared" si="6"/>
        <v>70.055000000000007</v>
      </c>
      <c r="AD23" s="35" t="e">
        <f t="shared" si="7"/>
        <v>#DIV/0!</v>
      </c>
    </row>
    <row r="24" spans="1:30" x14ac:dyDescent="0.2">
      <c r="A24" s="13">
        <v>7</v>
      </c>
      <c r="B24" s="14" t="s">
        <v>87</v>
      </c>
      <c r="C24" s="14" t="s">
        <v>205</v>
      </c>
      <c r="D24" s="15" t="s">
        <v>316</v>
      </c>
      <c r="E24" s="16">
        <v>0.9</v>
      </c>
      <c r="F24" s="16">
        <v>83</v>
      </c>
      <c r="G24" s="40">
        <v>49</v>
      </c>
      <c r="H24" s="17">
        <v>44218</v>
      </c>
      <c r="I24" s="17"/>
      <c r="J24" s="19">
        <v>1.0379</v>
      </c>
      <c r="K24" s="16">
        <f t="shared" si="3"/>
        <v>86.145700000000005</v>
      </c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18">
        <f t="shared" si="4"/>
        <v>1</v>
      </c>
      <c r="AB24" s="20">
        <f t="shared" si="5"/>
        <v>86.15</v>
      </c>
      <c r="AC24" s="20">
        <f t="shared" si="6"/>
        <v>77.535000000000011</v>
      </c>
      <c r="AD24" s="35" t="e">
        <f t="shared" si="7"/>
        <v>#DIV/0!</v>
      </c>
    </row>
    <row r="25" spans="1:30" x14ac:dyDescent="0.2">
      <c r="A25" s="13">
        <v>8</v>
      </c>
      <c r="B25" s="14" t="s">
        <v>88</v>
      </c>
      <c r="C25" s="14" t="s">
        <v>206</v>
      </c>
      <c r="D25" s="15" t="s">
        <v>316</v>
      </c>
      <c r="E25" s="16">
        <v>0.5</v>
      </c>
      <c r="F25" s="16">
        <v>2329.4482758620688</v>
      </c>
      <c r="G25" s="40">
        <v>275</v>
      </c>
      <c r="H25" s="17">
        <v>44305</v>
      </c>
      <c r="I25" s="17"/>
      <c r="J25" s="19">
        <v>1.0379</v>
      </c>
      <c r="K25" s="16">
        <f t="shared" si="3"/>
        <v>2417.7343655172413</v>
      </c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18">
        <f t="shared" si="4"/>
        <v>1</v>
      </c>
      <c r="AB25" s="20">
        <f t="shared" si="5"/>
        <v>2417.7400000000002</v>
      </c>
      <c r="AC25" s="20">
        <f t="shared" si="6"/>
        <v>1208.8700000000001</v>
      </c>
      <c r="AD25" s="35" t="e">
        <f t="shared" si="7"/>
        <v>#DIV/0!</v>
      </c>
    </row>
    <row r="26" spans="1:30" ht="25.5" x14ac:dyDescent="0.2">
      <c r="A26" s="13">
        <v>9</v>
      </c>
      <c r="B26" s="14" t="s">
        <v>89</v>
      </c>
      <c r="C26" s="14" t="s">
        <v>207</v>
      </c>
      <c r="D26" s="15" t="s">
        <v>316</v>
      </c>
      <c r="E26" s="16">
        <v>0.5</v>
      </c>
      <c r="F26" s="16">
        <v>2042.014285714286</v>
      </c>
      <c r="G26" s="40">
        <v>275</v>
      </c>
      <c r="H26" s="17">
        <v>44305</v>
      </c>
      <c r="I26" s="17"/>
      <c r="J26" s="19">
        <v>1.0379</v>
      </c>
      <c r="K26" s="16">
        <f t="shared" si="3"/>
        <v>2119.4066271428574</v>
      </c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18">
        <f t="shared" si="4"/>
        <v>1</v>
      </c>
      <c r="AB26" s="20">
        <f t="shared" si="5"/>
        <v>2119.41</v>
      </c>
      <c r="AC26" s="20">
        <f t="shared" si="6"/>
        <v>1059.7049999999999</v>
      </c>
      <c r="AD26" s="35" t="e">
        <f t="shared" si="7"/>
        <v>#DIV/0!</v>
      </c>
    </row>
    <row r="27" spans="1:30" x14ac:dyDescent="0.2">
      <c r="A27" s="13">
        <v>10</v>
      </c>
      <c r="B27" s="14" t="s">
        <v>90</v>
      </c>
      <c r="C27" s="14" t="s">
        <v>208</v>
      </c>
      <c r="D27" s="15" t="s">
        <v>316</v>
      </c>
      <c r="E27" s="16">
        <v>2</v>
      </c>
      <c r="F27" s="16">
        <v>393.22121212121215</v>
      </c>
      <c r="G27" s="40">
        <v>275</v>
      </c>
      <c r="H27" s="17">
        <v>44305</v>
      </c>
      <c r="I27" s="17"/>
      <c r="J27" s="19">
        <v>1.0379</v>
      </c>
      <c r="K27" s="16">
        <f t="shared" si="3"/>
        <v>408.12429606060613</v>
      </c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18">
        <f t="shared" si="4"/>
        <v>1</v>
      </c>
      <c r="AB27" s="20">
        <f t="shared" si="5"/>
        <v>408.13</v>
      </c>
      <c r="AC27" s="20">
        <f t="shared" si="6"/>
        <v>816.26</v>
      </c>
      <c r="AD27" s="35" t="e">
        <f t="shared" si="7"/>
        <v>#DIV/0!</v>
      </c>
    </row>
    <row r="28" spans="1:30" x14ac:dyDescent="0.2">
      <c r="A28" s="13">
        <v>11</v>
      </c>
      <c r="B28" s="14" t="s">
        <v>91</v>
      </c>
      <c r="C28" s="14" t="s">
        <v>209</v>
      </c>
      <c r="D28" s="15" t="s">
        <v>317</v>
      </c>
      <c r="E28" s="16">
        <v>0.5</v>
      </c>
      <c r="F28" s="16">
        <v>3464</v>
      </c>
      <c r="G28" s="40">
        <v>49</v>
      </c>
      <c r="H28" s="17">
        <v>44218</v>
      </c>
      <c r="I28" s="17"/>
      <c r="J28" s="19">
        <v>1.0379</v>
      </c>
      <c r="K28" s="16">
        <f t="shared" si="3"/>
        <v>3595.2856000000002</v>
      </c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18">
        <f t="shared" si="4"/>
        <v>1</v>
      </c>
      <c r="AB28" s="20">
        <f t="shared" si="5"/>
        <v>3595.29</v>
      </c>
      <c r="AC28" s="20">
        <f t="shared" si="6"/>
        <v>1797.645</v>
      </c>
      <c r="AD28" s="35" t="e">
        <f t="shared" si="7"/>
        <v>#DIV/0!</v>
      </c>
    </row>
    <row r="29" spans="1:30" x14ac:dyDescent="0.2">
      <c r="A29" s="13">
        <v>12</v>
      </c>
      <c r="B29" s="14" t="s">
        <v>92</v>
      </c>
      <c r="C29" s="14" t="s">
        <v>210</v>
      </c>
      <c r="D29" s="15" t="s">
        <v>316</v>
      </c>
      <c r="E29" s="16">
        <v>1.6</v>
      </c>
      <c r="F29" s="16">
        <v>482.68</v>
      </c>
      <c r="G29" s="40">
        <v>264</v>
      </c>
      <c r="H29" s="17">
        <v>44305</v>
      </c>
      <c r="I29" s="17"/>
      <c r="J29" s="19">
        <v>1.0379</v>
      </c>
      <c r="K29" s="16">
        <f t="shared" si="3"/>
        <v>500.97357200000005</v>
      </c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18">
        <f t="shared" si="4"/>
        <v>1</v>
      </c>
      <c r="AB29" s="20">
        <f t="shared" si="5"/>
        <v>500.98</v>
      </c>
      <c r="AC29" s="20">
        <f t="shared" si="6"/>
        <v>801.5680000000001</v>
      </c>
      <c r="AD29" s="35" t="e">
        <f t="shared" si="7"/>
        <v>#DIV/0!</v>
      </c>
    </row>
    <row r="30" spans="1:30" x14ac:dyDescent="0.2">
      <c r="A30" s="13">
        <v>13</v>
      </c>
      <c r="B30" s="14" t="s">
        <v>93</v>
      </c>
      <c r="C30" s="14" t="s">
        <v>211</v>
      </c>
      <c r="D30" s="15" t="s">
        <v>316</v>
      </c>
      <c r="E30" s="16">
        <v>1.3</v>
      </c>
      <c r="F30" s="16">
        <v>1258</v>
      </c>
      <c r="G30" s="40">
        <v>49</v>
      </c>
      <c r="H30" s="17">
        <v>44218</v>
      </c>
      <c r="I30" s="17"/>
      <c r="J30" s="19">
        <v>1.0379</v>
      </c>
      <c r="K30" s="16">
        <f t="shared" si="3"/>
        <v>1305.6782000000001</v>
      </c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18">
        <f t="shared" si="4"/>
        <v>1</v>
      </c>
      <c r="AB30" s="20">
        <f t="shared" si="5"/>
        <v>1305.68</v>
      </c>
      <c r="AC30" s="20">
        <f t="shared" si="6"/>
        <v>1697.3840000000002</v>
      </c>
      <c r="AD30" s="35" t="e">
        <f t="shared" si="7"/>
        <v>#DIV/0!</v>
      </c>
    </row>
    <row r="31" spans="1:30" x14ac:dyDescent="0.2">
      <c r="A31" s="13">
        <v>14</v>
      </c>
      <c r="B31" s="14" t="s">
        <v>94</v>
      </c>
      <c r="C31" s="14" t="s">
        <v>212</v>
      </c>
      <c r="D31" s="15" t="s">
        <v>316</v>
      </c>
      <c r="E31" s="16">
        <v>50</v>
      </c>
      <c r="F31" s="16">
        <v>1367.69</v>
      </c>
      <c r="G31" s="40">
        <v>264</v>
      </c>
      <c r="H31" s="17">
        <v>44305</v>
      </c>
      <c r="I31" s="17"/>
      <c r="J31" s="19">
        <v>1.0379</v>
      </c>
      <c r="K31" s="16">
        <f t="shared" si="3"/>
        <v>1419.5254510000002</v>
      </c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18">
        <f t="shared" si="4"/>
        <v>1</v>
      </c>
      <c r="AB31" s="20">
        <f t="shared" si="5"/>
        <v>1419.53</v>
      </c>
      <c r="AC31" s="20">
        <f t="shared" si="6"/>
        <v>70976.5</v>
      </c>
      <c r="AD31" s="35" t="e">
        <f t="shared" si="7"/>
        <v>#DIV/0!</v>
      </c>
    </row>
    <row r="32" spans="1:30" x14ac:dyDescent="0.2">
      <c r="A32" s="13">
        <v>15</v>
      </c>
      <c r="B32" s="14" t="s">
        <v>95</v>
      </c>
      <c r="C32" s="14" t="s">
        <v>213</v>
      </c>
      <c r="D32" s="15" t="s">
        <v>316</v>
      </c>
      <c r="E32" s="16">
        <v>0.05</v>
      </c>
      <c r="F32" s="16">
        <v>1651</v>
      </c>
      <c r="G32" s="40">
        <v>49</v>
      </c>
      <c r="H32" s="17">
        <v>44218</v>
      </c>
      <c r="I32" s="17"/>
      <c r="J32" s="19">
        <v>1.0379</v>
      </c>
      <c r="K32" s="16">
        <f t="shared" si="3"/>
        <v>1713.5729000000001</v>
      </c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18">
        <f t="shared" si="4"/>
        <v>1</v>
      </c>
      <c r="AB32" s="20">
        <f t="shared" si="5"/>
        <v>1713.58</v>
      </c>
      <c r="AC32" s="20">
        <f t="shared" si="6"/>
        <v>85.679000000000002</v>
      </c>
      <c r="AD32" s="35" t="e">
        <f t="shared" si="7"/>
        <v>#DIV/0!</v>
      </c>
    </row>
    <row r="33" spans="1:30" x14ac:dyDescent="0.2">
      <c r="A33" s="13">
        <v>16</v>
      </c>
      <c r="B33" s="14" t="s">
        <v>96</v>
      </c>
      <c r="C33" s="14" t="s">
        <v>214</v>
      </c>
      <c r="D33" s="15" t="s">
        <v>318</v>
      </c>
      <c r="E33" s="16">
        <v>0.55000000000000004</v>
      </c>
      <c r="F33" s="16">
        <v>95000</v>
      </c>
      <c r="G33" s="40">
        <v>264</v>
      </c>
      <c r="H33" s="17">
        <v>44305</v>
      </c>
      <c r="I33" s="17"/>
      <c r="J33" s="19">
        <v>1.0379</v>
      </c>
      <c r="K33" s="16">
        <f t="shared" si="3"/>
        <v>98600.5</v>
      </c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18">
        <f t="shared" si="4"/>
        <v>1</v>
      </c>
      <c r="AB33" s="20">
        <f t="shared" si="5"/>
        <v>98600.5</v>
      </c>
      <c r="AC33" s="20">
        <f t="shared" si="6"/>
        <v>54230.275000000001</v>
      </c>
      <c r="AD33" s="35" t="e">
        <f t="shared" si="7"/>
        <v>#DIV/0!</v>
      </c>
    </row>
    <row r="34" spans="1:30" x14ac:dyDescent="0.2">
      <c r="A34" s="13">
        <v>17</v>
      </c>
      <c r="B34" s="14" t="s">
        <v>97</v>
      </c>
      <c r="C34" s="14" t="s">
        <v>215</v>
      </c>
      <c r="D34" s="15" t="s">
        <v>316</v>
      </c>
      <c r="E34" s="16">
        <v>3</v>
      </c>
      <c r="F34" s="16"/>
      <c r="G34" s="40"/>
      <c r="H34" s="17"/>
      <c r="I34" s="17"/>
      <c r="J34" s="19">
        <v>1.0379</v>
      </c>
      <c r="K34" s="16" t="str">
        <f t="shared" si="3"/>
        <v/>
      </c>
      <c r="L34" s="42">
        <f>325/1.2</f>
        <v>270.83333333333337</v>
      </c>
      <c r="M34" s="42"/>
      <c r="N34" s="42">
        <f>241.22/1.2</f>
        <v>201.01666666666668</v>
      </c>
      <c r="O34" s="42">
        <v>219.62</v>
      </c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18">
        <f t="shared" si="4"/>
        <v>3</v>
      </c>
      <c r="AB34" s="20">
        <f t="shared" si="5"/>
        <v>230.49</v>
      </c>
      <c r="AC34" s="20">
        <f t="shared" si="6"/>
        <v>691.47</v>
      </c>
      <c r="AD34" s="35">
        <f t="shared" si="7"/>
        <v>15.686299219751989</v>
      </c>
    </row>
    <row r="35" spans="1:30" x14ac:dyDescent="0.2">
      <c r="A35" s="13">
        <v>18</v>
      </c>
      <c r="B35" s="14" t="s">
        <v>98</v>
      </c>
      <c r="C35" s="14" t="s">
        <v>216</v>
      </c>
      <c r="D35" s="15" t="s">
        <v>319</v>
      </c>
      <c r="E35" s="16">
        <v>10</v>
      </c>
      <c r="F35" s="16">
        <v>163.79999999999998</v>
      </c>
      <c r="G35" s="40">
        <v>275</v>
      </c>
      <c r="H35" s="17">
        <v>44305</v>
      </c>
      <c r="I35" s="17"/>
      <c r="J35" s="19">
        <v>1.0379</v>
      </c>
      <c r="K35" s="16">
        <f t="shared" si="3"/>
        <v>170.00801999999999</v>
      </c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18">
        <f t="shared" si="4"/>
        <v>1</v>
      </c>
      <c r="AB35" s="20">
        <f t="shared" si="5"/>
        <v>170.01</v>
      </c>
      <c r="AC35" s="20">
        <f t="shared" si="6"/>
        <v>1700.1</v>
      </c>
      <c r="AD35" s="35" t="e">
        <f t="shared" si="7"/>
        <v>#DIV/0!</v>
      </c>
    </row>
    <row r="36" spans="1:30" x14ac:dyDescent="0.2">
      <c r="A36" s="13">
        <v>19</v>
      </c>
      <c r="B36" s="14" t="s">
        <v>99</v>
      </c>
      <c r="C36" s="14" t="s">
        <v>217</v>
      </c>
      <c r="D36" s="15" t="s">
        <v>319</v>
      </c>
      <c r="E36" s="16">
        <v>10</v>
      </c>
      <c r="F36" s="16">
        <v>504</v>
      </c>
      <c r="G36" s="40">
        <v>275</v>
      </c>
      <c r="H36" s="17">
        <v>44305</v>
      </c>
      <c r="I36" s="17"/>
      <c r="J36" s="19">
        <v>1.0379</v>
      </c>
      <c r="K36" s="16">
        <f t="shared" si="3"/>
        <v>523.10160000000008</v>
      </c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18">
        <f t="shared" si="4"/>
        <v>1</v>
      </c>
      <c r="AB36" s="20">
        <f t="shared" si="5"/>
        <v>523.11</v>
      </c>
      <c r="AC36" s="20">
        <f t="shared" si="6"/>
        <v>5231.1000000000004</v>
      </c>
      <c r="AD36" s="35" t="e">
        <f t="shared" si="7"/>
        <v>#DIV/0!</v>
      </c>
    </row>
    <row r="37" spans="1:30" x14ac:dyDescent="0.2">
      <c r="A37" s="13">
        <v>20</v>
      </c>
      <c r="B37" s="14" t="s">
        <v>100</v>
      </c>
      <c r="C37" s="14" t="s">
        <v>218</v>
      </c>
      <c r="D37" s="15" t="s">
        <v>319</v>
      </c>
      <c r="E37" s="16">
        <v>20</v>
      </c>
      <c r="F37" s="16">
        <v>351</v>
      </c>
      <c r="G37" s="40">
        <v>264</v>
      </c>
      <c r="H37" s="17">
        <v>44305</v>
      </c>
      <c r="I37" s="17"/>
      <c r="J37" s="19">
        <v>1.0379</v>
      </c>
      <c r="K37" s="16">
        <f t="shared" si="3"/>
        <v>364.30290000000002</v>
      </c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18">
        <f t="shared" si="4"/>
        <v>1</v>
      </c>
      <c r="AB37" s="20">
        <f t="shared" si="5"/>
        <v>364.31</v>
      </c>
      <c r="AC37" s="20">
        <f t="shared" si="6"/>
        <v>7286.2</v>
      </c>
      <c r="AD37" s="35" t="e">
        <f t="shared" si="7"/>
        <v>#DIV/0!</v>
      </c>
    </row>
    <row r="38" spans="1:30" ht="25.5" x14ac:dyDescent="0.2">
      <c r="A38" s="13">
        <v>21</v>
      </c>
      <c r="B38" s="14" t="s">
        <v>101</v>
      </c>
      <c r="C38" s="14" t="s">
        <v>219</v>
      </c>
      <c r="D38" s="15" t="s">
        <v>319</v>
      </c>
      <c r="E38" s="16">
        <v>10</v>
      </c>
      <c r="F38" s="16">
        <v>297</v>
      </c>
      <c r="G38" s="40">
        <v>264</v>
      </c>
      <c r="H38" s="17">
        <v>44305</v>
      </c>
      <c r="I38" s="17"/>
      <c r="J38" s="19">
        <v>1.0379</v>
      </c>
      <c r="K38" s="16">
        <f t="shared" si="3"/>
        <v>308.25630000000001</v>
      </c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18">
        <f t="shared" si="4"/>
        <v>1</v>
      </c>
      <c r="AB38" s="20">
        <f t="shared" si="5"/>
        <v>308.26</v>
      </c>
      <c r="AC38" s="20">
        <f t="shared" si="6"/>
        <v>3082.6</v>
      </c>
      <c r="AD38" s="35" t="e">
        <f t="shared" si="7"/>
        <v>#DIV/0!</v>
      </c>
    </row>
    <row r="39" spans="1:30" x14ac:dyDescent="0.2">
      <c r="A39" s="13">
        <v>22</v>
      </c>
      <c r="B39" s="14" t="s">
        <v>102</v>
      </c>
      <c r="C39" s="14" t="s">
        <v>220</v>
      </c>
      <c r="D39" s="15" t="s">
        <v>319</v>
      </c>
      <c r="E39" s="16">
        <v>10</v>
      </c>
      <c r="F39" s="16">
        <v>175.5</v>
      </c>
      <c r="G39" s="40">
        <v>264</v>
      </c>
      <c r="H39" s="17">
        <v>44305</v>
      </c>
      <c r="I39" s="17"/>
      <c r="J39" s="19">
        <v>1.0379</v>
      </c>
      <c r="K39" s="16">
        <f t="shared" si="3"/>
        <v>182.15145000000001</v>
      </c>
      <c r="L39" s="42"/>
      <c r="M39" s="42"/>
      <c r="N39" s="42"/>
      <c r="O39" s="42">
        <v>213.3</v>
      </c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18">
        <f t="shared" si="4"/>
        <v>2</v>
      </c>
      <c r="AB39" s="20">
        <f t="shared" si="5"/>
        <v>197.73000000000002</v>
      </c>
      <c r="AC39" s="20">
        <f t="shared" si="6"/>
        <v>1977.3000000000002</v>
      </c>
      <c r="AD39" s="35">
        <f t="shared" si="7"/>
        <v>11.139104298350395</v>
      </c>
    </row>
    <row r="40" spans="1:30" x14ac:dyDescent="0.2">
      <c r="A40" s="13">
        <v>23</v>
      </c>
      <c r="B40" s="14" t="s">
        <v>103</v>
      </c>
      <c r="C40" s="14" t="s">
        <v>221</v>
      </c>
      <c r="D40" s="15" t="s">
        <v>319</v>
      </c>
      <c r="E40" s="16">
        <v>10</v>
      </c>
      <c r="F40" s="16">
        <v>97.05</v>
      </c>
      <c r="G40" s="40">
        <v>264</v>
      </c>
      <c r="H40" s="17">
        <v>44305</v>
      </c>
      <c r="I40" s="17"/>
      <c r="J40" s="19">
        <v>1.0379</v>
      </c>
      <c r="K40" s="16">
        <f t="shared" si="3"/>
        <v>100.728195</v>
      </c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18">
        <f t="shared" si="4"/>
        <v>1</v>
      </c>
      <c r="AB40" s="20">
        <f t="shared" si="5"/>
        <v>100.73</v>
      </c>
      <c r="AC40" s="20">
        <f t="shared" si="6"/>
        <v>1007.3000000000001</v>
      </c>
      <c r="AD40" s="35" t="e">
        <f t="shared" si="7"/>
        <v>#DIV/0!</v>
      </c>
    </row>
    <row r="41" spans="1:30" x14ac:dyDescent="0.2">
      <c r="A41" s="13">
        <v>24</v>
      </c>
      <c r="B41" s="14" t="s">
        <v>104</v>
      </c>
      <c r="C41" s="14" t="s">
        <v>222</v>
      </c>
      <c r="D41" s="15" t="s">
        <v>319</v>
      </c>
      <c r="E41" s="16">
        <v>10</v>
      </c>
      <c r="F41" s="16">
        <v>67</v>
      </c>
      <c r="G41" s="40">
        <v>49</v>
      </c>
      <c r="H41" s="17">
        <v>44218</v>
      </c>
      <c r="I41" s="17"/>
      <c r="J41" s="19">
        <v>1.0379</v>
      </c>
      <c r="K41" s="16">
        <f t="shared" si="3"/>
        <v>69.539299999999997</v>
      </c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18">
        <f t="shared" si="4"/>
        <v>1</v>
      </c>
      <c r="AB41" s="20">
        <f t="shared" si="5"/>
        <v>69.540000000000006</v>
      </c>
      <c r="AC41" s="20">
        <f t="shared" si="6"/>
        <v>695.40000000000009</v>
      </c>
      <c r="AD41" s="35" t="e">
        <f t="shared" si="7"/>
        <v>#DIV/0!</v>
      </c>
    </row>
    <row r="42" spans="1:30" x14ac:dyDescent="0.2">
      <c r="A42" s="13">
        <v>25</v>
      </c>
      <c r="B42" s="14" t="s">
        <v>105</v>
      </c>
      <c r="C42" s="14" t="s">
        <v>223</v>
      </c>
      <c r="D42" s="15" t="s">
        <v>319</v>
      </c>
      <c r="E42" s="16">
        <v>10</v>
      </c>
      <c r="F42" s="16">
        <v>214.99</v>
      </c>
      <c r="G42" s="40">
        <v>264</v>
      </c>
      <c r="H42" s="17">
        <v>44305</v>
      </c>
      <c r="I42" s="17"/>
      <c r="J42" s="19">
        <v>1.0379</v>
      </c>
      <c r="K42" s="16">
        <f t="shared" si="3"/>
        <v>223.13812100000001</v>
      </c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18">
        <f t="shared" si="4"/>
        <v>1</v>
      </c>
      <c r="AB42" s="20">
        <f t="shared" si="5"/>
        <v>223.14000000000001</v>
      </c>
      <c r="AC42" s="20">
        <f t="shared" si="6"/>
        <v>2231.4</v>
      </c>
      <c r="AD42" s="35" t="e">
        <f t="shared" si="7"/>
        <v>#DIV/0!</v>
      </c>
    </row>
    <row r="43" spans="1:30" x14ac:dyDescent="0.2">
      <c r="A43" s="13">
        <v>26</v>
      </c>
      <c r="B43" s="14" t="s">
        <v>106</v>
      </c>
      <c r="C43" s="14" t="s">
        <v>224</v>
      </c>
      <c r="D43" s="15" t="s">
        <v>319</v>
      </c>
      <c r="E43" s="16">
        <v>10</v>
      </c>
      <c r="F43" s="16">
        <v>227.27</v>
      </c>
      <c r="G43" s="40">
        <v>264</v>
      </c>
      <c r="H43" s="17">
        <v>44305</v>
      </c>
      <c r="I43" s="17"/>
      <c r="J43" s="19">
        <v>1.0379</v>
      </c>
      <c r="K43" s="16">
        <f t="shared" si="3"/>
        <v>235.88353300000003</v>
      </c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18">
        <f t="shared" si="4"/>
        <v>1</v>
      </c>
      <c r="AB43" s="20">
        <f t="shared" si="5"/>
        <v>235.89000000000001</v>
      </c>
      <c r="AC43" s="20">
        <f t="shared" si="6"/>
        <v>2358.9</v>
      </c>
      <c r="AD43" s="35" t="e">
        <f t="shared" si="7"/>
        <v>#DIV/0!</v>
      </c>
    </row>
    <row r="44" spans="1:30" x14ac:dyDescent="0.2">
      <c r="A44" s="13">
        <v>27</v>
      </c>
      <c r="B44" s="14" t="s">
        <v>107</v>
      </c>
      <c r="C44" s="14" t="s">
        <v>225</v>
      </c>
      <c r="D44" s="15" t="s">
        <v>319</v>
      </c>
      <c r="E44" s="16">
        <v>20</v>
      </c>
      <c r="F44" s="16">
        <v>64.8</v>
      </c>
      <c r="G44" s="40">
        <v>264</v>
      </c>
      <c r="H44" s="17">
        <v>44305</v>
      </c>
      <c r="I44" s="17"/>
      <c r="J44" s="19">
        <v>1.0379</v>
      </c>
      <c r="K44" s="16">
        <f t="shared" si="3"/>
        <v>67.255920000000003</v>
      </c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18">
        <f t="shared" si="4"/>
        <v>1</v>
      </c>
      <c r="AB44" s="20">
        <f t="shared" si="5"/>
        <v>67.260000000000005</v>
      </c>
      <c r="AC44" s="20">
        <f t="shared" si="6"/>
        <v>1345.2</v>
      </c>
      <c r="AD44" s="35" t="e">
        <f t="shared" si="7"/>
        <v>#DIV/0!</v>
      </c>
    </row>
    <row r="45" spans="1:30" x14ac:dyDescent="0.2">
      <c r="A45" s="13">
        <v>28</v>
      </c>
      <c r="B45" s="14" t="s">
        <v>108</v>
      </c>
      <c r="C45" s="14" t="s">
        <v>226</v>
      </c>
      <c r="D45" s="15" t="s">
        <v>319</v>
      </c>
      <c r="E45" s="16">
        <v>4</v>
      </c>
      <c r="F45" s="16">
        <v>183</v>
      </c>
      <c r="G45" s="40">
        <v>49</v>
      </c>
      <c r="H45" s="17">
        <v>44218</v>
      </c>
      <c r="I45" s="17"/>
      <c r="J45" s="19">
        <v>1.0379</v>
      </c>
      <c r="K45" s="16">
        <f t="shared" si="3"/>
        <v>189.9357</v>
      </c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18">
        <f t="shared" si="4"/>
        <v>1</v>
      </c>
      <c r="AB45" s="20">
        <f t="shared" si="5"/>
        <v>189.94</v>
      </c>
      <c r="AC45" s="20">
        <f t="shared" si="6"/>
        <v>759.76</v>
      </c>
      <c r="AD45" s="35" t="e">
        <f t="shared" si="7"/>
        <v>#DIV/0!</v>
      </c>
    </row>
    <row r="46" spans="1:30" ht="25.5" x14ac:dyDescent="0.2">
      <c r="A46" s="13">
        <v>29</v>
      </c>
      <c r="B46" s="14" t="s">
        <v>109</v>
      </c>
      <c r="C46" s="14" t="s">
        <v>227</v>
      </c>
      <c r="D46" s="15" t="s">
        <v>319</v>
      </c>
      <c r="E46" s="16">
        <v>5</v>
      </c>
      <c r="F46" s="16">
        <v>252.72</v>
      </c>
      <c r="G46" s="40">
        <v>264</v>
      </c>
      <c r="H46" s="17">
        <v>44305</v>
      </c>
      <c r="I46" s="17"/>
      <c r="J46" s="19">
        <v>1.0379</v>
      </c>
      <c r="K46" s="16">
        <f t="shared" si="3"/>
        <v>262.29808800000001</v>
      </c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18">
        <f t="shared" si="4"/>
        <v>1</v>
      </c>
      <c r="AB46" s="20">
        <f t="shared" si="5"/>
        <v>262.3</v>
      </c>
      <c r="AC46" s="20">
        <f t="shared" si="6"/>
        <v>1311.5</v>
      </c>
      <c r="AD46" s="35" t="e">
        <f t="shared" si="7"/>
        <v>#DIV/0!</v>
      </c>
    </row>
    <row r="47" spans="1:30" x14ac:dyDescent="0.2">
      <c r="A47" s="13">
        <v>30</v>
      </c>
      <c r="B47" s="14" t="s">
        <v>110</v>
      </c>
      <c r="C47" s="14" t="s">
        <v>228</v>
      </c>
      <c r="D47" s="15" t="s">
        <v>319</v>
      </c>
      <c r="E47" s="16">
        <v>2</v>
      </c>
      <c r="F47" s="16">
        <v>1129.95</v>
      </c>
      <c r="G47" s="40">
        <v>264</v>
      </c>
      <c r="H47" s="17">
        <v>44305</v>
      </c>
      <c r="I47" s="17"/>
      <c r="J47" s="19">
        <v>1.0379</v>
      </c>
      <c r="K47" s="16">
        <f t="shared" si="3"/>
        <v>1172.7751050000002</v>
      </c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18">
        <f t="shared" si="4"/>
        <v>1</v>
      </c>
      <c r="AB47" s="20">
        <f t="shared" si="5"/>
        <v>1172.78</v>
      </c>
      <c r="AC47" s="20">
        <f t="shared" si="6"/>
        <v>2345.56</v>
      </c>
      <c r="AD47" s="35" t="e">
        <f t="shared" si="7"/>
        <v>#DIV/0!</v>
      </c>
    </row>
    <row r="48" spans="1:30" x14ac:dyDescent="0.2">
      <c r="A48" s="13">
        <v>31</v>
      </c>
      <c r="B48" s="14" t="s">
        <v>111</v>
      </c>
      <c r="C48" s="14" t="s">
        <v>229</v>
      </c>
      <c r="D48" s="15" t="s">
        <v>319</v>
      </c>
      <c r="E48" s="16">
        <v>3</v>
      </c>
      <c r="F48" s="16">
        <v>207.9</v>
      </c>
      <c r="G48" s="40">
        <v>275</v>
      </c>
      <c r="H48" s="17">
        <v>44305</v>
      </c>
      <c r="I48" s="17"/>
      <c r="J48" s="19">
        <v>1.0379</v>
      </c>
      <c r="K48" s="16">
        <f t="shared" si="3"/>
        <v>215.77941000000001</v>
      </c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18">
        <f t="shared" si="4"/>
        <v>1</v>
      </c>
      <c r="AB48" s="20">
        <f t="shared" si="5"/>
        <v>215.78</v>
      </c>
      <c r="AC48" s="20">
        <f t="shared" si="6"/>
        <v>647.34</v>
      </c>
      <c r="AD48" s="35" t="e">
        <f t="shared" si="7"/>
        <v>#DIV/0!</v>
      </c>
    </row>
    <row r="49" spans="1:30" x14ac:dyDescent="0.2">
      <c r="A49" s="13">
        <v>32</v>
      </c>
      <c r="B49" s="14" t="s">
        <v>112</v>
      </c>
      <c r="C49" s="14" t="s">
        <v>230</v>
      </c>
      <c r="D49" s="15" t="s">
        <v>319</v>
      </c>
      <c r="E49" s="16">
        <v>10</v>
      </c>
      <c r="F49" s="16">
        <v>175.5</v>
      </c>
      <c r="G49" s="40">
        <v>264</v>
      </c>
      <c r="H49" s="17">
        <v>44305</v>
      </c>
      <c r="I49" s="17"/>
      <c r="J49" s="19">
        <v>1.0379</v>
      </c>
      <c r="K49" s="16">
        <f t="shared" si="3"/>
        <v>182.15145000000001</v>
      </c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18">
        <f t="shared" si="4"/>
        <v>1</v>
      </c>
      <c r="AB49" s="20">
        <f t="shared" si="5"/>
        <v>182.16</v>
      </c>
      <c r="AC49" s="20">
        <f t="shared" si="6"/>
        <v>1821.6</v>
      </c>
      <c r="AD49" s="35" t="e">
        <f t="shared" si="7"/>
        <v>#DIV/0!</v>
      </c>
    </row>
    <row r="50" spans="1:30" x14ac:dyDescent="0.2">
      <c r="A50" s="13">
        <v>33</v>
      </c>
      <c r="B50" s="14" t="s">
        <v>113</v>
      </c>
      <c r="C50" s="14" t="s">
        <v>231</v>
      </c>
      <c r="D50" s="15" t="s">
        <v>319</v>
      </c>
      <c r="E50" s="16">
        <v>5</v>
      </c>
      <c r="F50" s="16">
        <v>154.79</v>
      </c>
      <c r="G50" s="40">
        <v>275</v>
      </c>
      <c r="H50" s="17">
        <v>44305</v>
      </c>
      <c r="I50" s="17"/>
      <c r="J50" s="19">
        <v>1.0379</v>
      </c>
      <c r="K50" s="16">
        <f t="shared" si="3"/>
        <v>160.656541</v>
      </c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18">
        <f t="shared" si="4"/>
        <v>1</v>
      </c>
      <c r="AB50" s="20">
        <f t="shared" si="5"/>
        <v>160.66</v>
      </c>
      <c r="AC50" s="20">
        <f t="shared" si="6"/>
        <v>803.3</v>
      </c>
      <c r="AD50" s="35" t="e">
        <f t="shared" si="7"/>
        <v>#DIV/0!</v>
      </c>
    </row>
    <row r="51" spans="1:30" x14ac:dyDescent="0.2">
      <c r="A51" s="13">
        <v>34</v>
      </c>
      <c r="B51" s="14" t="s">
        <v>114</v>
      </c>
      <c r="C51" s="14" t="s">
        <v>232</v>
      </c>
      <c r="D51" s="15" t="s">
        <v>319</v>
      </c>
      <c r="E51" s="16">
        <v>10</v>
      </c>
      <c r="F51" s="16">
        <v>175.5</v>
      </c>
      <c r="G51" s="40">
        <v>264</v>
      </c>
      <c r="H51" s="17">
        <v>44305</v>
      </c>
      <c r="I51" s="17"/>
      <c r="J51" s="19">
        <v>1.0379</v>
      </c>
      <c r="K51" s="16">
        <f t="shared" si="3"/>
        <v>182.15145000000001</v>
      </c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18">
        <f t="shared" si="4"/>
        <v>1</v>
      </c>
      <c r="AB51" s="20">
        <f t="shared" si="5"/>
        <v>182.16</v>
      </c>
      <c r="AC51" s="20">
        <f t="shared" si="6"/>
        <v>1821.6</v>
      </c>
      <c r="AD51" s="35" t="e">
        <f t="shared" si="7"/>
        <v>#DIV/0!</v>
      </c>
    </row>
    <row r="52" spans="1:30" x14ac:dyDescent="0.2">
      <c r="A52" s="13">
        <v>35</v>
      </c>
      <c r="B52" s="14" t="s">
        <v>115</v>
      </c>
      <c r="C52" s="14" t="s">
        <v>233</v>
      </c>
      <c r="D52" s="15" t="s">
        <v>319</v>
      </c>
      <c r="E52" s="16">
        <v>10</v>
      </c>
      <c r="F52" s="16">
        <v>277.2</v>
      </c>
      <c r="G52" s="40">
        <v>275</v>
      </c>
      <c r="H52" s="17">
        <v>44305</v>
      </c>
      <c r="I52" s="17"/>
      <c r="J52" s="19">
        <v>1.0379</v>
      </c>
      <c r="K52" s="16">
        <f t="shared" si="3"/>
        <v>287.70587999999998</v>
      </c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18">
        <f t="shared" si="4"/>
        <v>1</v>
      </c>
      <c r="AB52" s="20">
        <f t="shared" si="5"/>
        <v>287.70999999999998</v>
      </c>
      <c r="AC52" s="20">
        <f t="shared" si="6"/>
        <v>2877.1</v>
      </c>
      <c r="AD52" s="35" t="e">
        <f t="shared" si="7"/>
        <v>#DIV/0!</v>
      </c>
    </row>
    <row r="53" spans="1:30" x14ac:dyDescent="0.2">
      <c r="A53" s="13">
        <v>36</v>
      </c>
      <c r="B53" s="14" t="s">
        <v>116</v>
      </c>
      <c r="C53" s="14" t="s">
        <v>234</v>
      </c>
      <c r="D53" s="15" t="s">
        <v>319</v>
      </c>
      <c r="E53" s="16">
        <v>20</v>
      </c>
      <c r="F53" s="16">
        <v>163.80000000000001</v>
      </c>
      <c r="G53" s="40">
        <v>275</v>
      </c>
      <c r="H53" s="17">
        <v>44305</v>
      </c>
      <c r="I53" s="17"/>
      <c r="J53" s="19">
        <v>1.0379</v>
      </c>
      <c r="K53" s="16">
        <f t="shared" si="3"/>
        <v>170.00802000000002</v>
      </c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18">
        <f t="shared" si="4"/>
        <v>1</v>
      </c>
      <c r="AB53" s="20">
        <f t="shared" si="5"/>
        <v>170.01</v>
      </c>
      <c r="AC53" s="20">
        <f t="shared" si="6"/>
        <v>3400.2</v>
      </c>
      <c r="AD53" s="35" t="e">
        <f t="shared" si="7"/>
        <v>#DIV/0!</v>
      </c>
    </row>
    <row r="54" spans="1:30" ht="25.5" x14ac:dyDescent="0.2">
      <c r="A54" s="13">
        <v>37</v>
      </c>
      <c r="B54" s="14" t="s">
        <v>117</v>
      </c>
      <c r="C54" s="14" t="s">
        <v>235</v>
      </c>
      <c r="D54" s="15" t="s">
        <v>319</v>
      </c>
      <c r="E54" s="16">
        <v>10</v>
      </c>
      <c r="F54" s="16">
        <v>131.85999999999999</v>
      </c>
      <c r="G54" s="40">
        <v>275</v>
      </c>
      <c r="H54" s="17">
        <v>44305</v>
      </c>
      <c r="I54" s="17"/>
      <c r="J54" s="19">
        <v>1.0379</v>
      </c>
      <c r="K54" s="16">
        <f t="shared" si="3"/>
        <v>136.857494</v>
      </c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18">
        <f t="shared" si="4"/>
        <v>1</v>
      </c>
      <c r="AB54" s="20">
        <f t="shared" si="5"/>
        <v>136.86000000000001</v>
      </c>
      <c r="AC54" s="20">
        <f t="shared" si="6"/>
        <v>1368.6000000000001</v>
      </c>
      <c r="AD54" s="35" t="e">
        <f t="shared" si="7"/>
        <v>#DIV/0!</v>
      </c>
    </row>
    <row r="55" spans="1:30" ht="25.5" x14ac:dyDescent="0.2">
      <c r="A55" s="13">
        <v>38</v>
      </c>
      <c r="B55" s="14" t="s">
        <v>118</v>
      </c>
      <c r="C55" s="14" t="s">
        <v>236</v>
      </c>
      <c r="D55" s="15" t="s">
        <v>321</v>
      </c>
      <c r="E55" s="16">
        <v>2</v>
      </c>
      <c r="F55" s="16">
        <v>447.96</v>
      </c>
      <c r="G55" s="40">
        <v>264</v>
      </c>
      <c r="H55" s="17">
        <v>44305</v>
      </c>
      <c r="I55" s="17"/>
      <c r="J55" s="19">
        <v>1.0379</v>
      </c>
      <c r="K55" s="16">
        <f t="shared" si="3"/>
        <v>464.93768399999999</v>
      </c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18">
        <f t="shared" si="4"/>
        <v>1</v>
      </c>
      <c r="AB55" s="20">
        <f t="shared" si="5"/>
        <v>464.94</v>
      </c>
      <c r="AC55" s="20">
        <f t="shared" si="6"/>
        <v>929.88</v>
      </c>
      <c r="AD55" s="35" t="e">
        <f t="shared" si="7"/>
        <v>#DIV/0!</v>
      </c>
    </row>
    <row r="56" spans="1:30" x14ac:dyDescent="0.2">
      <c r="A56" s="13">
        <v>39</v>
      </c>
      <c r="B56" s="14" t="s">
        <v>119</v>
      </c>
      <c r="C56" s="14" t="s">
        <v>237</v>
      </c>
      <c r="D56" s="15" t="s">
        <v>321</v>
      </c>
      <c r="E56" s="16">
        <v>1</v>
      </c>
      <c r="F56" s="16">
        <v>312.95999999999998</v>
      </c>
      <c r="G56" s="40">
        <v>264</v>
      </c>
      <c r="H56" s="17">
        <v>44305</v>
      </c>
      <c r="I56" s="17"/>
      <c r="J56" s="19">
        <v>1.0379</v>
      </c>
      <c r="K56" s="16">
        <f t="shared" si="3"/>
        <v>324.82118400000002</v>
      </c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18">
        <f t="shared" si="4"/>
        <v>1</v>
      </c>
      <c r="AB56" s="20">
        <f t="shared" si="5"/>
        <v>324.83</v>
      </c>
      <c r="AC56" s="20">
        <f t="shared" si="6"/>
        <v>324.83</v>
      </c>
      <c r="AD56" s="35" t="e">
        <f t="shared" si="7"/>
        <v>#DIV/0!</v>
      </c>
    </row>
    <row r="57" spans="1:30" ht="25.5" x14ac:dyDescent="0.2">
      <c r="A57" s="13">
        <v>40</v>
      </c>
      <c r="B57" s="14" t="s">
        <v>120</v>
      </c>
      <c r="C57" s="14" t="s">
        <v>238</v>
      </c>
      <c r="D57" s="15" t="s">
        <v>321</v>
      </c>
      <c r="E57" s="16">
        <v>5</v>
      </c>
      <c r="F57" s="16">
        <v>2393.19</v>
      </c>
      <c r="G57" s="40">
        <v>264</v>
      </c>
      <c r="H57" s="17">
        <v>44305</v>
      </c>
      <c r="I57" s="17"/>
      <c r="J57" s="19">
        <v>1.0379</v>
      </c>
      <c r="K57" s="16">
        <f t="shared" si="3"/>
        <v>2483.891901</v>
      </c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18">
        <f t="shared" si="4"/>
        <v>1</v>
      </c>
      <c r="AB57" s="20">
        <f t="shared" si="5"/>
        <v>2483.9</v>
      </c>
      <c r="AC57" s="20">
        <f t="shared" si="6"/>
        <v>12419.5</v>
      </c>
      <c r="AD57" s="35" t="e">
        <f t="shared" si="7"/>
        <v>#DIV/0!</v>
      </c>
    </row>
    <row r="58" spans="1:30" ht="38.25" x14ac:dyDescent="0.2">
      <c r="A58" s="13">
        <v>41</v>
      </c>
      <c r="B58" s="14" t="s">
        <v>121</v>
      </c>
      <c r="C58" s="14" t="s">
        <v>239</v>
      </c>
      <c r="D58" s="15" t="s">
        <v>321</v>
      </c>
      <c r="E58" s="16">
        <v>2</v>
      </c>
      <c r="F58" s="16">
        <v>522.45000000000005</v>
      </c>
      <c r="G58" s="40">
        <v>264</v>
      </c>
      <c r="H58" s="17">
        <v>44305</v>
      </c>
      <c r="I58" s="17"/>
      <c r="J58" s="19">
        <v>1.0379</v>
      </c>
      <c r="K58" s="16">
        <f t="shared" si="3"/>
        <v>542.25085500000012</v>
      </c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18">
        <f t="shared" si="4"/>
        <v>1</v>
      </c>
      <c r="AB58" s="20">
        <f t="shared" si="5"/>
        <v>542.26</v>
      </c>
      <c r="AC58" s="20">
        <f t="shared" si="6"/>
        <v>1084.52</v>
      </c>
      <c r="AD58" s="35" t="e">
        <f t="shared" si="7"/>
        <v>#DIV/0!</v>
      </c>
    </row>
    <row r="59" spans="1:30" ht="38.25" x14ac:dyDescent="0.2">
      <c r="A59" s="13">
        <v>42</v>
      </c>
      <c r="B59" s="14" t="s">
        <v>122</v>
      </c>
      <c r="C59" s="14" t="s">
        <v>240</v>
      </c>
      <c r="D59" s="15" t="s">
        <v>321</v>
      </c>
      <c r="E59" s="16">
        <v>2</v>
      </c>
      <c r="F59" s="16">
        <v>1081.3499999999999</v>
      </c>
      <c r="G59" s="40">
        <v>264</v>
      </c>
      <c r="H59" s="17">
        <v>44305</v>
      </c>
      <c r="I59" s="17"/>
      <c r="J59" s="19">
        <v>1.0379</v>
      </c>
      <c r="K59" s="16">
        <f t="shared" si="3"/>
        <v>1122.333165</v>
      </c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18">
        <f t="shared" si="4"/>
        <v>1</v>
      </c>
      <c r="AB59" s="20">
        <f t="shared" ref="AB59:AB64" si="8">CEILING(SUM(K59:Z59)/COUNTIF(K59:Z59,"&gt;0"),0.01)</f>
        <v>1122.3399999999999</v>
      </c>
      <c r="AC59" s="20">
        <f t="shared" si="6"/>
        <v>2244.6799999999998</v>
      </c>
      <c r="AD59" s="35" t="e">
        <f t="shared" si="7"/>
        <v>#DIV/0!</v>
      </c>
    </row>
    <row r="60" spans="1:30" ht="38.25" x14ac:dyDescent="0.2">
      <c r="A60" s="13">
        <v>43</v>
      </c>
      <c r="B60" s="14" t="s">
        <v>123</v>
      </c>
      <c r="C60" s="14" t="s">
        <v>241</v>
      </c>
      <c r="D60" s="15" t="s">
        <v>321</v>
      </c>
      <c r="E60" s="16">
        <v>2</v>
      </c>
      <c r="F60" s="16">
        <v>1282.5</v>
      </c>
      <c r="G60" s="40">
        <v>264</v>
      </c>
      <c r="H60" s="17">
        <v>44305</v>
      </c>
      <c r="I60" s="17"/>
      <c r="J60" s="19">
        <v>1.0379</v>
      </c>
      <c r="K60" s="16">
        <f t="shared" si="3"/>
        <v>1331.1067500000001</v>
      </c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18">
        <f t="shared" si="4"/>
        <v>1</v>
      </c>
      <c r="AB60" s="20">
        <f t="shared" si="8"/>
        <v>1331.1100000000001</v>
      </c>
      <c r="AC60" s="20">
        <f t="shared" si="6"/>
        <v>2662.2200000000003</v>
      </c>
      <c r="AD60" s="35" t="e">
        <f t="shared" si="7"/>
        <v>#DIV/0!</v>
      </c>
    </row>
    <row r="61" spans="1:30" ht="25.5" x14ac:dyDescent="0.2">
      <c r="A61" s="13">
        <v>44</v>
      </c>
      <c r="B61" s="14" t="s">
        <v>124</v>
      </c>
      <c r="C61" s="14" t="s">
        <v>242</v>
      </c>
      <c r="D61" s="15" t="s">
        <v>321</v>
      </c>
      <c r="E61" s="16">
        <v>1</v>
      </c>
      <c r="F61" s="16">
        <v>859.09</v>
      </c>
      <c r="G61" s="40">
        <v>264</v>
      </c>
      <c r="H61" s="17">
        <v>44305</v>
      </c>
      <c r="I61" s="17"/>
      <c r="J61" s="19">
        <v>1.0379</v>
      </c>
      <c r="K61" s="16">
        <f t="shared" si="3"/>
        <v>891.64951100000008</v>
      </c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18">
        <f t="shared" si="4"/>
        <v>1</v>
      </c>
      <c r="AB61" s="20">
        <f t="shared" si="8"/>
        <v>891.65</v>
      </c>
      <c r="AC61" s="20">
        <f t="shared" si="6"/>
        <v>891.65</v>
      </c>
      <c r="AD61" s="35" t="e">
        <f t="shared" si="7"/>
        <v>#DIV/0!</v>
      </c>
    </row>
    <row r="62" spans="1:30" x14ac:dyDescent="0.2">
      <c r="A62" s="13">
        <v>45</v>
      </c>
      <c r="B62" s="14" t="s">
        <v>125</v>
      </c>
      <c r="C62" s="14" t="s">
        <v>243</v>
      </c>
      <c r="D62" s="15" t="s">
        <v>316</v>
      </c>
      <c r="E62" s="16">
        <v>0.05</v>
      </c>
      <c r="F62" s="16">
        <v>5085</v>
      </c>
      <c r="G62" s="40">
        <v>264</v>
      </c>
      <c r="H62" s="17">
        <v>44305</v>
      </c>
      <c r="I62" s="17"/>
      <c r="J62" s="19">
        <v>1.0379</v>
      </c>
      <c r="K62" s="16">
        <f t="shared" si="3"/>
        <v>5277.7215000000006</v>
      </c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18">
        <f t="shared" si="4"/>
        <v>1</v>
      </c>
      <c r="AB62" s="20">
        <f t="shared" si="8"/>
        <v>5277.7300000000005</v>
      </c>
      <c r="AC62" s="20">
        <f t="shared" si="6"/>
        <v>263.88650000000001</v>
      </c>
      <c r="AD62" s="35" t="e">
        <f t="shared" si="7"/>
        <v>#DIV/0!</v>
      </c>
    </row>
    <row r="63" spans="1:30" x14ac:dyDescent="0.2">
      <c r="A63" s="13">
        <v>46</v>
      </c>
      <c r="B63" s="14" t="s">
        <v>126</v>
      </c>
      <c r="C63" s="14" t="s">
        <v>244</v>
      </c>
      <c r="D63" s="15" t="s">
        <v>316</v>
      </c>
      <c r="E63" s="16">
        <v>10</v>
      </c>
      <c r="F63" s="16">
        <v>1699.148148148148</v>
      </c>
      <c r="G63" s="40">
        <v>275</v>
      </c>
      <c r="H63" s="17">
        <v>44305</v>
      </c>
      <c r="I63" s="17"/>
      <c r="J63" s="19">
        <v>1.0379</v>
      </c>
      <c r="K63" s="16">
        <f t="shared" si="3"/>
        <v>1763.5458629629629</v>
      </c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18">
        <f t="shared" si="4"/>
        <v>1</v>
      </c>
      <c r="AB63" s="20">
        <f t="shared" si="8"/>
        <v>1763.55</v>
      </c>
      <c r="AC63" s="20">
        <f t="shared" si="6"/>
        <v>17635.5</v>
      </c>
      <c r="AD63" s="35" t="e">
        <f t="shared" si="7"/>
        <v>#DIV/0!</v>
      </c>
    </row>
    <row r="64" spans="1:30" x14ac:dyDescent="0.2">
      <c r="A64" s="13">
        <v>47</v>
      </c>
      <c r="B64" s="14" t="s">
        <v>127</v>
      </c>
      <c r="C64" s="14" t="s">
        <v>245</v>
      </c>
      <c r="D64" s="15" t="s">
        <v>316</v>
      </c>
      <c r="E64" s="16">
        <v>3</v>
      </c>
      <c r="F64" s="16">
        <v>3049.2</v>
      </c>
      <c r="G64" s="40">
        <v>275</v>
      </c>
      <c r="H64" s="17">
        <v>44305</v>
      </c>
      <c r="I64" s="17"/>
      <c r="J64" s="19">
        <v>1.0379</v>
      </c>
      <c r="K64" s="16">
        <f t="shared" si="3"/>
        <v>3164.7646799999998</v>
      </c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18">
        <f t="shared" si="4"/>
        <v>1</v>
      </c>
      <c r="AB64" s="20">
        <f t="shared" si="8"/>
        <v>3164.77</v>
      </c>
      <c r="AC64" s="20">
        <f t="shared" si="6"/>
        <v>9494.31</v>
      </c>
      <c r="AD64" s="35" t="e">
        <f t="shared" si="7"/>
        <v>#DIV/0!</v>
      </c>
    </row>
    <row r="65" spans="1:30" x14ac:dyDescent="0.2">
      <c r="A65" s="13">
        <v>48</v>
      </c>
      <c r="B65" s="14" t="s">
        <v>128</v>
      </c>
      <c r="C65" s="14" t="s">
        <v>246</v>
      </c>
      <c r="D65" s="15" t="s">
        <v>316</v>
      </c>
      <c r="E65" s="16">
        <v>0.2</v>
      </c>
      <c r="F65" s="16"/>
      <c r="G65" s="40"/>
      <c r="H65" s="17"/>
      <c r="I65" s="17"/>
      <c r="J65" s="19">
        <v>1.0379</v>
      </c>
      <c r="K65" s="16" t="str">
        <f t="shared" si="3"/>
        <v/>
      </c>
      <c r="L65" s="42">
        <f>4900/1.2*2</f>
        <v>8166.666666666667</v>
      </c>
      <c r="M65" s="42">
        <v>9000</v>
      </c>
      <c r="N65" s="42"/>
      <c r="O65" s="42">
        <v>9842.77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18">
        <f t="shared" si="4"/>
        <v>3</v>
      </c>
      <c r="AB65" s="20">
        <f t="shared" ref="AB65:AB104" si="9">CEILING(SUM(K65:Z65)/COUNTIF(K65:Z65,"&gt;0"),0.01)</f>
        <v>9003.15</v>
      </c>
      <c r="AC65" s="20">
        <f t="shared" si="6"/>
        <v>1800.63</v>
      </c>
      <c r="AD65" s="35">
        <f t="shared" si="7"/>
        <v>9.3084764123728938</v>
      </c>
    </row>
    <row r="66" spans="1:30" x14ac:dyDescent="0.2">
      <c r="A66" s="13">
        <v>49</v>
      </c>
      <c r="B66" s="14" t="s">
        <v>129</v>
      </c>
      <c r="C66" s="14" t="s">
        <v>247</v>
      </c>
      <c r="D66" s="15" t="s">
        <v>316</v>
      </c>
      <c r="E66" s="16">
        <v>0.02</v>
      </c>
      <c r="F66" s="16">
        <v>998.5</v>
      </c>
      <c r="G66" s="40">
        <v>264</v>
      </c>
      <c r="H66" s="17">
        <v>44305</v>
      </c>
      <c r="I66" s="17"/>
      <c r="J66" s="19">
        <v>1.0379</v>
      </c>
      <c r="K66" s="16">
        <f t="shared" si="3"/>
        <v>1036.3431500000002</v>
      </c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18">
        <f t="shared" si="4"/>
        <v>1</v>
      </c>
      <c r="AB66" s="20">
        <f t="shared" si="9"/>
        <v>1036.3499999999999</v>
      </c>
      <c r="AC66" s="20">
        <f t="shared" si="6"/>
        <v>20.727</v>
      </c>
      <c r="AD66" s="35" t="e">
        <f t="shared" si="7"/>
        <v>#DIV/0!</v>
      </c>
    </row>
    <row r="67" spans="1:30" x14ac:dyDescent="0.2">
      <c r="A67" s="13">
        <v>50</v>
      </c>
      <c r="B67" s="14" t="s">
        <v>130</v>
      </c>
      <c r="C67" s="14" t="s">
        <v>248</v>
      </c>
      <c r="D67" s="15" t="s">
        <v>316</v>
      </c>
      <c r="E67" s="16">
        <v>0.01</v>
      </c>
      <c r="F67" s="16">
        <v>3650.909090909091</v>
      </c>
      <c r="G67" s="40">
        <v>275</v>
      </c>
      <c r="H67" s="17">
        <v>44305</v>
      </c>
      <c r="I67" s="17"/>
      <c r="J67" s="19">
        <v>1.0379</v>
      </c>
      <c r="K67" s="16">
        <f t="shared" si="3"/>
        <v>3789.2785454545456</v>
      </c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18">
        <f t="shared" si="4"/>
        <v>1</v>
      </c>
      <c r="AB67" s="20">
        <f t="shared" si="9"/>
        <v>3789.28</v>
      </c>
      <c r="AC67" s="20">
        <f t="shared" si="6"/>
        <v>37.892800000000001</v>
      </c>
      <c r="AD67" s="35" t="e">
        <f t="shared" si="7"/>
        <v>#DIV/0!</v>
      </c>
    </row>
    <row r="68" spans="1:30" x14ac:dyDescent="0.2">
      <c r="A68" s="13">
        <v>51</v>
      </c>
      <c r="B68" s="14" t="s">
        <v>131</v>
      </c>
      <c r="C68" s="14" t="s">
        <v>249</v>
      </c>
      <c r="D68" s="15" t="s">
        <v>316</v>
      </c>
      <c r="E68" s="16">
        <v>0.1</v>
      </c>
      <c r="F68" s="16">
        <v>655.6</v>
      </c>
      <c r="G68" s="40">
        <v>264</v>
      </c>
      <c r="H68" s="17">
        <v>44305</v>
      </c>
      <c r="I68" s="17"/>
      <c r="J68" s="19">
        <v>1.0379</v>
      </c>
      <c r="K68" s="16">
        <f t="shared" si="3"/>
        <v>680.44724000000008</v>
      </c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18">
        <f t="shared" si="4"/>
        <v>1</v>
      </c>
      <c r="AB68" s="20">
        <f t="shared" si="9"/>
        <v>680.45</v>
      </c>
      <c r="AC68" s="20">
        <f t="shared" si="6"/>
        <v>68.045000000000002</v>
      </c>
      <c r="AD68" s="35" t="e">
        <f t="shared" si="7"/>
        <v>#DIV/0!</v>
      </c>
    </row>
    <row r="69" spans="1:30" ht="25.5" x14ac:dyDescent="0.2">
      <c r="A69" s="13">
        <v>52</v>
      </c>
      <c r="B69" s="14" t="s">
        <v>132</v>
      </c>
      <c r="C69" s="14" t="s">
        <v>250</v>
      </c>
      <c r="D69" s="15" t="s">
        <v>316</v>
      </c>
      <c r="E69" s="16">
        <v>0.1</v>
      </c>
      <c r="F69" s="16">
        <v>441.42</v>
      </c>
      <c r="G69" s="40">
        <v>275</v>
      </c>
      <c r="H69" s="17">
        <v>44305</v>
      </c>
      <c r="I69" s="17"/>
      <c r="J69" s="19">
        <v>1.0379</v>
      </c>
      <c r="K69" s="16">
        <f t="shared" si="3"/>
        <v>458.14981800000004</v>
      </c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18">
        <f t="shared" si="4"/>
        <v>1</v>
      </c>
      <c r="AB69" s="20">
        <f t="shared" si="9"/>
        <v>458.15000000000003</v>
      </c>
      <c r="AC69" s="20">
        <f t="shared" si="6"/>
        <v>45.815000000000005</v>
      </c>
      <c r="AD69" s="35" t="e">
        <f t="shared" si="7"/>
        <v>#DIV/0!</v>
      </c>
    </row>
    <row r="70" spans="1:30" x14ac:dyDescent="0.2">
      <c r="A70" s="13">
        <v>53</v>
      </c>
      <c r="B70" s="14" t="s">
        <v>133</v>
      </c>
      <c r="C70" s="14" t="s">
        <v>251</v>
      </c>
      <c r="D70" s="15" t="s">
        <v>316</v>
      </c>
      <c r="E70" s="16">
        <v>5</v>
      </c>
      <c r="F70" s="16">
        <v>407.012</v>
      </c>
      <c r="G70" s="40">
        <v>275</v>
      </c>
      <c r="H70" s="17">
        <v>44305</v>
      </c>
      <c r="I70" s="17"/>
      <c r="J70" s="19">
        <v>1.0379</v>
      </c>
      <c r="K70" s="16">
        <f t="shared" si="3"/>
        <v>422.43775479999999</v>
      </c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18">
        <f t="shared" si="4"/>
        <v>1</v>
      </c>
      <c r="AB70" s="20">
        <f t="shared" si="9"/>
        <v>422.44</v>
      </c>
      <c r="AC70" s="20">
        <f t="shared" si="6"/>
        <v>2112.1999999999998</v>
      </c>
      <c r="AD70" s="35" t="e">
        <f t="shared" si="7"/>
        <v>#DIV/0!</v>
      </c>
    </row>
    <row r="71" spans="1:30" ht="25.5" x14ac:dyDescent="0.2">
      <c r="A71" s="13">
        <v>54</v>
      </c>
      <c r="B71" s="14" t="s">
        <v>134</v>
      </c>
      <c r="C71" s="14" t="s">
        <v>252</v>
      </c>
      <c r="D71" s="15" t="s">
        <v>316</v>
      </c>
      <c r="E71" s="16">
        <v>5</v>
      </c>
      <c r="F71" s="16">
        <v>35.277777777777779</v>
      </c>
      <c r="G71" s="40">
        <v>275</v>
      </c>
      <c r="H71" s="17">
        <v>44305</v>
      </c>
      <c r="I71" s="17"/>
      <c r="J71" s="19">
        <v>1.0379</v>
      </c>
      <c r="K71" s="16">
        <f t="shared" si="3"/>
        <v>36.614805555555556</v>
      </c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18">
        <f t="shared" si="4"/>
        <v>1</v>
      </c>
      <c r="AB71" s="20">
        <f t="shared" si="9"/>
        <v>36.619999999999997</v>
      </c>
      <c r="AC71" s="20">
        <f t="shared" si="6"/>
        <v>183.1</v>
      </c>
      <c r="AD71" s="35" t="e">
        <f t="shared" si="7"/>
        <v>#DIV/0!</v>
      </c>
    </row>
    <row r="72" spans="1:30" x14ac:dyDescent="0.2">
      <c r="A72" s="13">
        <v>55</v>
      </c>
      <c r="B72" s="14" t="s">
        <v>135</v>
      </c>
      <c r="C72" s="14" t="s">
        <v>253</v>
      </c>
      <c r="D72" s="15" t="s">
        <v>316</v>
      </c>
      <c r="E72" s="16">
        <v>0.1</v>
      </c>
      <c r="F72" s="16">
        <v>195.11111111111109</v>
      </c>
      <c r="G72" s="40">
        <v>275</v>
      </c>
      <c r="H72" s="17">
        <v>44305</v>
      </c>
      <c r="I72" s="17"/>
      <c r="J72" s="19">
        <v>1.0379</v>
      </c>
      <c r="K72" s="16">
        <f t="shared" si="3"/>
        <v>202.50582222222221</v>
      </c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18">
        <f t="shared" si="4"/>
        <v>1</v>
      </c>
      <c r="AB72" s="20">
        <f t="shared" si="9"/>
        <v>202.51</v>
      </c>
      <c r="AC72" s="20">
        <f t="shared" si="6"/>
        <v>20.251000000000001</v>
      </c>
      <c r="AD72" s="35" t="e">
        <f t="shared" si="7"/>
        <v>#DIV/0!</v>
      </c>
    </row>
    <row r="73" spans="1:30" x14ac:dyDescent="0.2">
      <c r="A73" s="13">
        <v>56</v>
      </c>
      <c r="B73" s="14" t="s">
        <v>136</v>
      </c>
      <c r="C73" s="14" t="s">
        <v>254</v>
      </c>
      <c r="D73" s="15" t="s">
        <v>316</v>
      </c>
      <c r="E73" s="16">
        <v>1</v>
      </c>
      <c r="F73" s="16">
        <v>151.88</v>
      </c>
      <c r="G73" s="40">
        <v>264</v>
      </c>
      <c r="H73" s="17">
        <v>44305</v>
      </c>
      <c r="I73" s="17"/>
      <c r="J73" s="19">
        <v>1.0379</v>
      </c>
      <c r="K73" s="16">
        <f t="shared" si="3"/>
        <v>157.63625200000001</v>
      </c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18">
        <f t="shared" si="4"/>
        <v>1</v>
      </c>
      <c r="AB73" s="20">
        <f t="shared" si="9"/>
        <v>157.64000000000001</v>
      </c>
      <c r="AC73" s="20">
        <f t="shared" si="6"/>
        <v>157.64000000000001</v>
      </c>
      <c r="AD73" s="35" t="e">
        <f t="shared" si="7"/>
        <v>#DIV/0!</v>
      </c>
    </row>
    <row r="74" spans="1:30" x14ac:dyDescent="0.2">
      <c r="A74" s="13">
        <v>57</v>
      </c>
      <c r="B74" s="14" t="s">
        <v>137</v>
      </c>
      <c r="C74" s="14" t="s">
        <v>255</v>
      </c>
      <c r="D74" s="15" t="s">
        <v>316</v>
      </c>
      <c r="E74" s="16">
        <v>0.1</v>
      </c>
      <c r="F74" s="16">
        <v>769.28</v>
      </c>
      <c r="G74" s="40">
        <v>264</v>
      </c>
      <c r="H74" s="17">
        <v>44305</v>
      </c>
      <c r="I74" s="17"/>
      <c r="J74" s="19">
        <v>1.0379</v>
      </c>
      <c r="K74" s="16">
        <f t="shared" si="3"/>
        <v>798.43571199999997</v>
      </c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18">
        <f t="shared" si="4"/>
        <v>1</v>
      </c>
      <c r="AB74" s="20">
        <f t="shared" si="9"/>
        <v>798.44</v>
      </c>
      <c r="AC74" s="20">
        <f t="shared" si="6"/>
        <v>79.844000000000008</v>
      </c>
      <c r="AD74" s="35" t="e">
        <f t="shared" si="7"/>
        <v>#DIV/0!</v>
      </c>
    </row>
    <row r="75" spans="1:30" x14ac:dyDescent="0.2">
      <c r="A75" s="13">
        <v>58</v>
      </c>
      <c r="B75" s="14" t="s">
        <v>138</v>
      </c>
      <c r="C75" s="14" t="s">
        <v>256</v>
      </c>
      <c r="D75" s="15" t="s">
        <v>316</v>
      </c>
      <c r="E75" s="16">
        <v>0.1</v>
      </c>
      <c r="F75" s="16">
        <v>769.28</v>
      </c>
      <c r="G75" s="40">
        <v>264</v>
      </c>
      <c r="H75" s="17">
        <v>44305</v>
      </c>
      <c r="I75" s="17"/>
      <c r="J75" s="19">
        <v>1.0379</v>
      </c>
      <c r="K75" s="16">
        <f t="shared" si="3"/>
        <v>798.43571199999997</v>
      </c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18">
        <f t="shared" si="4"/>
        <v>1</v>
      </c>
      <c r="AB75" s="20">
        <f t="shared" si="9"/>
        <v>798.44</v>
      </c>
      <c r="AC75" s="20">
        <f t="shared" si="6"/>
        <v>79.844000000000008</v>
      </c>
      <c r="AD75" s="35" t="e">
        <f t="shared" si="7"/>
        <v>#DIV/0!</v>
      </c>
    </row>
    <row r="76" spans="1:30" x14ac:dyDescent="0.2">
      <c r="A76" s="13">
        <v>59</v>
      </c>
      <c r="B76" s="14" t="s">
        <v>139</v>
      </c>
      <c r="C76" s="14" t="s">
        <v>257</v>
      </c>
      <c r="D76" s="15" t="s">
        <v>316</v>
      </c>
      <c r="E76" s="16">
        <v>59</v>
      </c>
      <c r="F76" s="16">
        <v>121.91</v>
      </c>
      <c r="G76" s="40">
        <v>264</v>
      </c>
      <c r="H76" s="17">
        <v>44305</v>
      </c>
      <c r="I76" s="17"/>
      <c r="J76" s="19">
        <v>1.0379</v>
      </c>
      <c r="K76" s="16">
        <f t="shared" si="3"/>
        <v>126.530389</v>
      </c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18">
        <f t="shared" si="4"/>
        <v>1</v>
      </c>
      <c r="AB76" s="20">
        <f t="shared" si="9"/>
        <v>126.54</v>
      </c>
      <c r="AC76" s="20">
        <f t="shared" si="6"/>
        <v>7465.8600000000006</v>
      </c>
      <c r="AD76" s="35" t="e">
        <f t="shared" si="7"/>
        <v>#DIV/0!</v>
      </c>
    </row>
    <row r="77" spans="1:30" x14ac:dyDescent="0.2">
      <c r="A77" s="13">
        <v>60</v>
      </c>
      <c r="B77" s="14" t="s">
        <v>140</v>
      </c>
      <c r="C77" s="14" t="s">
        <v>258</v>
      </c>
      <c r="D77" s="15" t="s">
        <v>316</v>
      </c>
      <c r="E77" s="16">
        <v>5.4</v>
      </c>
      <c r="F77" s="16">
        <v>92.111111111111114</v>
      </c>
      <c r="G77" s="40">
        <v>275</v>
      </c>
      <c r="H77" s="17">
        <v>44305</v>
      </c>
      <c r="I77" s="17"/>
      <c r="J77" s="19">
        <v>1.0379</v>
      </c>
      <c r="K77" s="16">
        <f t="shared" si="3"/>
        <v>95.602122222222235</v>
      </c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18">
        <f t="shared" si="4"/>
        <v>1</v>
      </c>
      <c r="AB77" s="20">
        <f t="shared" si="9"/>
        <v>95.61</v>
      </c>
      <c r="AC77" s="20">
        <f t="shared" si="6"/>
        <v>516.29399999999998</v>
      </c>
      <c r="AD77" s="35" t="e">
        <f t="shared" si="7"/>
        <v>#DIV/0!</v>
      </c>
    </row>
    <row r="78" spans="1:30" x14ac:dyDescent="0.2">
      <c r="A78" s="13">
        <v>61</v>
      </c>
      <c r="B78" s="14" t="s">
        <v>141</v>
      </c>
      <c r="C78" s="14" t="s">
        <v>259</v>
      </c>
      <c r="D78" s="15" t="s">
        <v>316</v>
      </c>
      <c r="E78" s="16">
        <v>72</v>
      </c>
      <c r="F78" s="16">
        <v>67.86</v>
      </c>
      <c r="G78" s="40">
        <v>264</v>
      </c>
      <c r="H78" s="17">
        <v>44305</v>
      </c>
      <c r="I78" s="17"/>
      <c r="J78" s="19">
        <v>1.0379</v>
      </c>
      <c r="K78" s="16">
        <f t="shared" si="3"/>
        <v>70.431894</v>
      </c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18">
        <f t="shared" si="4"/>
        <v>1</v>
      </c>
      <c r="AB78" s="20">
        <f t="shared" si="9"/>
        <v>70.44</v>
      </c>
      <c r="AC78" s="20">
        <f t="shared" si="6"/>
        <v>5071.68</v>
      </c>
      <c r="AD78" s="35" t="e">
        <f t="shared" si="7"/>
        <v>#DIV/0!</v>
      </c>
    </row>
    <row r="79" spans="1:30" x14ac:dyDescent="0.2">
      <c r="A79" s="13">
        <v>62</v>
      </c>
      <c r="B79" s="14" t="s">
        <v>142</v>
      </c>
      <c r="C79" s="14" t="s">
        <v>260</v>
      </c>
      <c r="D79" s="15" t="s">
        <v>316</v>
      </c>
      <c r="E79" s="16">
        <v>7.2</v>
      </c>
      <c r="F79" s="16">
        <v>95.759523809523799</v>
      </c>
      <c r="G79" s="40">
        <v>275</v>
      </c>
      <c r="H79" s="17">
        <v>44305</v>
      </c>
      <c r="I79" s="17"/>
      <c r="J79" s="19">
        <v>1.0379</v>
      </c>
      <c r="K79" s="16">
        <f t="shared" si="3"/>
        <v>99.388809761904753</v>
      </c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18">
        <f t="shared" si="4"/>
        <v>1</v>
      </c>
      <c r="AB79" s="20">
        <f t="shared" si="9"/>
        <v>99.39</v>
      </c>
      <c r="AC79" s="20">
        <f t="shared" si="6"/>
        <v>715.60800000000006</v>
      </c>
      <c r="AD79" s="35" t="e">
        <f t="shared" si="7"/>
        <v>#DIV/0!</v>
      </c>
    </row>
    <row r="80" spans="1:30" x14ac:dyDescent="0.2">
      <c r="A80" s="13">
        <v>63</v>
      </c>
      <c r="B80" s="14" t="s">
        <v>143</v>
      </c>
      <c r="C80" s="14" t="s">
        <v>261</v>
      </c>
      <c r="D80" s="15" t="s">
        <v>316</v>
      </c>
      <c r="E80" s="16">
        <v>24</v>
      </c>
      <c r="F80" s="16">
        <v>55.22</v>
      </c>
      <c r="G80" s="40">
        <v>264</v>
      </c>
      <c r="H80" s="17">
        <v>44305</v>
      </c>
      <c r="I80" s="17"/>
      <c r="J80" s="19">
        <v>1.0379</v>
      </c>
      <c r="K80" s="16">
        <f t="shared" si="3"/>
        <v>57.312837999999999</v>
      </c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18">
        <f t="shared" si="4"/>
        <v>1</v>
      </c>
      <c r="AB80" s="20">
        <f t="shared" si="9"/>
        <v>57.32</v>
      </c>
      <c r="AC80" s="20">
        <f t="shared" si="6"/>
        <v>1375.68</v>
      </c>
      <c r="AD80" s="35" t="e">
        <f t="shared" si="7"/>
        <v>#DIV/0!</v>
      </c>
    </row>
    <row r="81" spans="1:30" x14ac:dyDescent="0.2">
      <c r="A81" s="13">
        <v>64</v>
      </c>
      <c r="B81" s="14" t="s">
        <v>144</v>
      </c>
      <c r="C81" s="14" t="s">
        <v>262</v>
      </c>
      <c r="D81" s="15" t="s">
        <v>316</v>
      </c>
      <c r="E81" s="16">
        <v>6</v>
      </c>
      <c r="F81" s="16">
        <v>1753.5111111111112</v>
      </c>
      <c r="G81" s="40">
        <v>275</v>
      </c>
      <c r="H81" s="17">
        <v>44305</v>
      </c>
      <c r="I81" s="17"/>
      <c r="J81" s="19">
        <v>1.0379</v>
      </c>
      <c r="K81" s="16">
        <f t="shared" si="3"/>
        <v>1819.9691822222223</v>
      </c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18">
        <f t="shared" si="4"/>
        <v>1</v>
      </c>
      <c r="AB81" s="20">
        <f t="shared" si="9"/>
        <v>1819.97</v>
      </c>
      <c r="AC81" s="20">
        <f t="shared" si="6"/>
        <v>10919.82</v>
      </c>
      <c r="AD81" s="35" t="e">
        <f t="shared" si="7"/>
        <v>#DIV/0!</v>
      </c>
    </row>
    <row r="82" spans="1:30" x14ac:dyDescent="0.2">
      <c r="A82" s="13">
        <v>65</v>
      </c>
      <c r="B82" s="14" t="s">
        <v>145</v>
      </c>
      <c r="C82" s="14" t="s">
        <v>263</v>
      </c>
      <c r="D82" s="15" t="s">
        <v>316</v>
      </c>
      <c r="E82" s="16">
        <v>1.2</v>
      </c>
      <c r="F82" s="16">
        <v>121.41</v>
      </c>
      <c r="G82" s="40">
        <v>264</v>
      </c>
      <c r="H82" s="17">
        <v>44305</v>
      </c>
      <c r="I82" s="17"/>
      <c r="J82" s="19">
        <v>1.0379</v>
      </c>
      <c r="K82" s="16">
        <f t="shared" si="3"/>
        <v>126.011439</v>
      </c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18">
        <f t="shared" si="4"/>
        <v>1</v>
      </c>
      <c r="AB82" s="20">
        <f t="shared" si="9"/>
        <v>126.02</v>
      </c>
      <c r="AC82" s="20">
        <f t="shared" si="6"/>
        <v>151.22399999999999</v>
      </c>
      <c r="AD82" s="35" t="e">
        <f t="shared" si="7"/>
        <v>#DIV/0!</v>
      </c>
    </row>
    <row r="83" spans="1:30" x14ac:dyDescent="0.2">
      <c r="A83" s="13">
        <v>66</v>
      </c>
      <c r="B83" s="14" t="s">
        <v>146</v>
      </c>
      <c r="C83" s="14" t="s">
        <v>264</v>
      </c>
      <c r="D83" s="15" t="s">
        <v>316</v>
      </c>
      <c r="E83" s="16">
        <v>5.0999999999999996</v>
      </c>
      <c r="F83" s="16">
        <v>185.72058823529414</v>
      </c>
      <c r="G83" s="40">
        <v>275</v>
      </c>
      <c r="H83" s="17">
        <v>44305</v>
      </c>
      <c r="I83" s="17"/>
      <c r="J83" s="19">
        <v>1.0379</v>
      </c>
      <c r="K83" s="16">
        <f t="shared" ref="K83:K110" si="10">IF(SUM(F83)=0,"",F83*J83)</f>
        <v>192.75939852941181</v>
      </c>
      <c r="L83" s="42">
        <f>280/1.2</f>
        <v>233.33333333333334</v>
      </c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18">
        <f t="shared" si="4"/>
        <v>2</v>
      </c>
      <c r="AB83" s="20">
        <f t="shared" si="9"/>
        <v>213.05</v>
      </c>
      <c r="AC83" s="20">
        <f t="shared" si="6"/>
        <v>1086.5550000000001</v>
      </c>
      <c r="AD83" s="35">
        <f t="shared" si="7"/>
        <v>13.466371480532169</v>
      </c>
    </row>
    <row r="84" spans="1:30" x14ac:dyDescent="0.2">
      <c r="A84" s="13">
        <v>67</v>
      </c>
      <c r="B84" s="14" t="s">
        <v>147</v>
      </c>
      <c r="C84" s="14" t="s">
        <v>265</v>
      </c>
      <c r="D84" s="15" t="s">
        <v>316</v>
      </c>
      <c r="E84" s="16">
        <v>20</v>
      </c>
      <c r="F84" s="16">
        <v>372.31818181818181</v>
      </c>
      <c r="G84" s="40">
        <v>275</v>
      </c>
      <c r="H84" s="17">
        <v>44305</v>
      </c>
      <c r="I84" s="17"/>
      <c r="J84" s="19">
        <v>1.0379</v>
      </c>
      <c r="K84" s="16">
        <f t="shared" si="10"/>
        <v>386.42904090909093</v>
      </c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18">
        <f t="shared" si="4"/>
        <v>1</v>
      </c>
      <c r="AB84" s="20">
        <f t="shared" si="9"/>
        <v>386.43</v>
      </c>
      <c r="AC84" s="20">
        <f t="shared" si="6"/>
        <v>7728.6</v>
      </c>
      <c r="AD84" s="35" t="e">
        <f t="shared" si="7"/>
        <v>#DIV/0!</v>
      </c>
    </row>
    <row r="85" spans="1:30" x14ac:dyDescent="0.2">
      <c r="A85" s="13">
        <v>68</v>
      </c>
      <c r="B85" s="14" t="s">
        <v>148</v>
      </c>
      <c r="C85" s="14" t="s">
        <v>266</v>
      </c>
      <c r="D85" s="15" t="s">
        <v>316</v>
      </c>
      <c r="E85" s="16">
        <v>0.05</v>
      </c>
      <c r="F85" s="16">
        <v>1061</v>
      </c>
      <c r="G85" s="40">
        <v>49</v>
      </c>
      <c r="H85" s="17">
        <v>44218</v>
      </c>
      <c r="I85" s="17"/>
      <c r="J85" s="19">
        <v>1.0379</v>
      </c>
      <c r="K85" s="16">
        <f t="shared" si="10"/>
        <v>1101.2119</v>
      </c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18">
        <f t="shared" si="4"/>
        <v>1</v>
      </c>
      <c r="AB85" s="20">
        <f t="shared" si="9"/>
        <v>1101.22</v>
      </c>
      <c r="AC85" s="20">
        <f t="shared" si="6"/>
        <v>55.061000000000007</v>
      </c>
      <c r="AD85" s="35" t="e">
        <f t="shared" si="7"/>
        <v>#DIV/0!</v>
      </c>
    </row>
    <row r="86" spans="1:30" x14ac:dyDescent="0.2">
      <c r="A86" s="13">
        <v>69</v>
      </c>
      <c r="B86" s="14" t="s">
        <v>149</v>
      </c>
      <c r="C86" s="14" t="s">
        <v>267</v>
      </c>
      <c r="D86" s="15" t="s">
        <v>316</v>
      </c>
      <c r="E86" s="16">
        <v>5</v>
      </c>
      <c r="F86" s="16">
        <v>683.57</v>
      </c>
      <c r="G86" s="40">
        <v>264</v>
      </c>
      <c r="H86" s="17">
        <v>44305</v>
      </c>
      <c r="I86" s="17"/>
      <c r="J86" s="19">
        <v>1.0379</v>
      </c>
      <c r="K86" s="16">
        <f t="shared" si="10"/>
        <v>709.47730300000012</v>
      </c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18">
        <f t="shared" si="4"/>
        <v>1</v>
      </c>
      <c r="AB86" s="20">
        <f t="shared" si="9"/>
        <v>709.48</v>
      </c>
      <c r="AC86" s="20">
        <f t="shared" si="6"/>
        <v>3547.4</v>
      </c>
      <c r="AD86" s="35" t="e">
        <f t="shared" si="7"/>
        <v>#DIV/0!</v>
      </c>
    </row>
    <row r="87" spans="1:30" x14ac:dyDescent="0.2">
      <c r="A87" s="13">
        <v>70</v>
      </c>
      <c r="B87" s="14" t="s">
        <v>150</v>
      </c>
      <c r="C87" s="14" t="s">
        <v>268</v>
      </c>
      <c r="D87" s="15" t="s">
        <v>316</v>
      </c>
      <c r="E87" s="16">
        <v>6</v>
      </c>
      <c r="F87" s="16">
        <v>498.03</v>
      </c>
      <c r="G87" s="40">
        <v>264</v>
      </c>
      <c r="H87" s="17">
        <v>44305</v>
      </c>
      <c r="I87" s="17"/>
      <c r="J87" s="19">
        <v>1.0379</v>
      </c>
      <c r="K87" s="16">
        <f t="shared" si="10"/>
        <v>516.90533700000003</v>
      </c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18">
        <f t="shared" si="4"/>
        <v>1</v>
      </c>
      <c r="AB87" s="20">
        <f t="shared" si="9"/>
        <v>516.91</v>
      </c>
      <c r="AC87" s="20">
        <f t="shared" si="6"/>
        <v>3101.46</v>
      </c>
      <c r="AD87" s="35" t="e">
        <f t="shared" si="7"/>
        <v>#DIV/0!</v>
      </c>
    </row>
    <row r="88" spans="1:30" x14ac:dyDescent="0.2">
      <c r="A88" s="13">
        <v>71</v>
      </c>
      <c r="B88" s="14" t="s">
        <v>151</v>
      </c>
      <c r="C88" s="14" t="s">
        <v>269</v>
      </c>
      <c r="D88" s="15" t="s">
        <v>316</v>
      </c>
      <c r="E88" s="16">
        <v>0.01</v>
      </c>
      <c r="F88" s="16">
        <v>29137.727272727272</v>
      </c>
      <c r="G88" s="40">
        <v>275</v>
      </c>
      <c r="H88" s="17">
        <v>44305</v>
      </c>
      <c r="I88" s="17"/>
      <c r="J88" s="19">
        <v>1.0379</v>
      </c>
      <c r="K88" s="16">
        <f t="shared" si="10"/>
        <v>30242.047136363635</v>
      </c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18">
        <f t="shared" si="4"/>
        <v>1</v>
      </c>
      <c r="AB88" s="20">
        <f t="shared" si="9"/>
        <v>30242.05</v>
      </c>
      <c r="AC88" s="20">
        <f t="shared" si="6"/>
        <v>302.4205</v>
      </c>
      <c r="AD88" s="35" t="e">
        <f t="shared" si="7"/>
        <v>#DIV/0!</v>
      </c>
    </row>
    <row r="89" spans="1:30" ht="25.5" x14ac:dyDescent="0.2">
      <c r="A89" s="13">
        <v>72</v>
      </c>
      <c r="B89" s="14" t="s">
        <v>152</v>
      </c>
      <c r="C89" s="14" t="s">
        <v>270</v>
      </c>
      <c r="D89" s="15" t="s">
        <v>322</v>
      </c>
      <c r="E89" s="16">
        <v>5</v>
      </c>
      <c r="F89" s="16">
        <v>95.04</v>
      </c>
      <c r="G89" s="40">
        <v>264</v>
      </c>
      <c r="H89" s="17">
        <v>44305</v>
      </c>
      <c r="I89" s="17"/>
      <c r="J89" s="19">
        <v>1.0379</v>
      </c>
      <c r="K89" s="16">
        <f t="shared" si="10"/>
        <v>98.642016000000012</v>
      </c>
      <c r="L89" s="42">
        <f>135/1.2</f>
        <v>112.5</v>
      </c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18">
        <f t="shared" si="4"/>
        <v>2</v>
      </c>
      <c r="AB89" s="20">
        <f t="shared" si="9"/>
        <v>105.58</v>
      </c>
      <c r="AC89" s="20">
        <f t="shared" si="6"/>
        <v>527.9</v>
      </c>
      <c r="AD89" s="35">
        <f t="shared" si="7"/>
        <v>9.2811843720161651</v>
      </c>
    </row>
    <row r="90" spans="1:30" x14ac:dyDescent="0.2">
      <c r="A90" s="13">
        <v>73</v>
      </c>
      <c r="B90" s="14" t="s">
        <v>153</v>
      </c>
      <c r="C90" s="14" t="s">
        <v>271</v>
      </c>
      <c r="D90" s="15" t="s">
        <v>316</v>
      </c>
      <c r="E90" s="16">
        <v>15</v>
      </c>
      <c r="F90" s="16">
        <v>172.26</v>
      </c>
      <c r="G90" s="40">
        <v>264</v>
      </c>
      <c r="H90" s="17">
        <v>44305</v>
      </c>
      <c r="I90" s="17"/>
      <c r="J90" s="19">
        <v>1.0379</v>
      </c>
      <c r="K90" s="16">
        <f t="shared" si="10"/>
        <v>178.78865400000001</v>
      </c>
      <c r="L90" s="42"/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18">
        <f t="shared" si="4"/>
        <v>1</v>
      </c>
      <c r="AB90" s="20">
        <f t="shared" si="9"/>
        <v>178.79</v>
      </c>
      <c r="AC90" s="20">
        <f t="shared" si="6"/>
        <v>2681.85</v>
      </c>
      <c r="AD90" s="35" t="e">
        <f t="shared" si="7"/>
        <v>#DIV/0!</v>
      </c>
    </row>
    <row r="91" spans="1:30" x14ac:dyDescent="0.2">
      <c r="A91" s="13">
        <v>74</v>
      </c>
      <c r="B91" s="14" t="s">
        <v>154</v>
      </c>
      <c r="C91" s="14" t="s">
        <v>272</v>
      </c>
      <c r="D91" s="15" t="s">
        <v>316</v>
      </c>
      <c r="E91" s="16">
        <v>20</v>
      </c>
      <c r="F91" s="16">
        <v>187.92</v>
      </c>
      <c r="G91" s="40">
        <v>264</v>
      </c>
      <c r="H91" s="17">
        <v>44305</v>
      </c>
      <c r="I91" s="17"/>
      <c r="J91" s="19">
        <v>1.0379</v>
      </c>
      <c r="K91" s="16">
        <f t="shared" si="10"/>
        <v>195.042168</v>
      </c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18">
        <f t="shared" si="4"/>
        <v>1</v>
      </c>
      <c r="AB91" s="20">
        <f t="shared" si="9"/>
        <v>195.05</v>
      </c>
      <c r="AC91" s="20">
        <f t="shared" si="6"/>
        <v>3901</v>
      </c>
      <c r="AD91" s="35" t="e">
        <f t="shared" si="7"/>
        <v>#DIV/0!</v>
      </c>
    </row>
    <row r="92" spans="1:30" x14ac:dyDescent="0.2">
      <c r="A92" s="13">
        <v>75</v>
      </c>
      <c r="B92" s="14" t="s">
        <v>155</v>
      </c>
      <c r="C92" s="14" t="s">
        <v>273</v>
      </c>
      <c r="D92" s="15" t="s">
        <v>316</v>
      </c>
      <c r="E92" s="16">
        <v>0.1</v>
      </c>
      <c r="F92" s="16">
        <v>783</v>
      </c>
      <c r="G92" s="40">
        <v>49</v>
      </c>
      <c r="H92" s="17">
        <v>44218</v>
      </c>
      <c r="I92" s="17"/>
      <c r="J92" s="19">
        <v>1.0379</v>
      </c>
      <c r="K92" s="16">
        <f t="shared" si="10"/>
        <v>812.67570000000001</v>
      </c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18">
        <f t="shared" si="4"/>
        <v>1</v>
      </c>
      <c r="AB92" s="20">
        <f t="shared" si="9"/>
        <v>812.68000000000006</v>
      </c>
      <c r="AC92" s="20">
        <f t="shared" si="6"/>
        <v>81.268000000000015</v>
      </c>
      <c r="AD92" s="35" t="e">
        <f t="shared" si="7"/>
        <v>#DIV/0!</v>
      </c>
    </row>
    <row r="93" spans="1:30" x14ac:dyDescent="0.2">
      <c r="A93" s="13">
        <v>76</v>
      </c>
      <c r="B93" s="14" t="s">
        <v>156</v>
      </c>
      <c r="C93" s="14" t="s">
        <v>274</v>
      </c>
      <c r="D93" s="15" t="s">
        <v>321</v>
      </c>
      <c r="E93" s="16">
        <v>1</v>
      </c>
      <c r="F93" s="16">
        <v>1161</v>
      </c>
      <c r="G93" s="40">
        <v>264</v>
      </c>
      <c r="H93" s="17">
        <v>44305</v>
      </c>
      <c r="I93" s="17"/>
      <c r="J93" s="19">
        <v>1.0379</v>
      </c>
      <c r="K93" s="16">
        <f t="shared" si="10"/>
        <v>1205.0019</v>
      </c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18">
        <f t="shared" si="4"/>
        <v>1</v>
      </c>
      <c r="AB93" s="20">
        <f t="shared" si="9"/>
        <v>1205.01</v>
      </c>
      <c r="AC93" s="20">
        <f t="shared" si="6"/>
        <v>1205.01</v>
      </c>
      <c r="AD93" s="35" t="e">
        <f t="shared" si="7"/>
        <v>#DIV/0!</v>
      </c>
    </row>
    <row r="94" spans="1:30" x14ac:dyDescent="0.2">
      <c r="A94" s="13">
        <v>77</v>
      </c>
      <c r="B94" s="14" t="s">
        <v>157</v>
      </c>
      <c r="C94" s="14" t="s">
        <v>275</v>
      </c>
      <c r="D94" s="15" t="s">
        <v>316</v>
      </c>
      <c r="E94" s="16">
        <v>0.01</v>
      </c>
      <c r="F94" s="16">
        <v>5332</v>
      </c>
      <c r="G94" s="40">
        <v>49</v>
      </c>
      <c r="H94" s="17">
        <v>44218</v>
      </c>
      <c r="I94" s="17"/>
      <c r="J94" s="19">
        <v>1.0379</v>
      </c>
      <c r="K94" s="16">
        <f t="shared" si="10"/>
        <v>5534.0828000000001</v>
      </c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18">
        <f t="shared" si="4"/>
        <v>1</v>
      </c>
      <c r="AB94" s="20">
        <f t="shared" si="9"/>
        <v>5534.09</v>
      </c>
      <c r="AC94" s="20">
        <f t="shared" si="6"/>
        <v>55.340900000000005</v>
      </c>
      <c r="AD94" s="35" t="e">
        <f t="shared" si="7"/>
        <v>#DIV/0!</v>
      </c>
    </row>
    <row r="95" spans="1:30" x14ac:dyDescent="0.2">
      <c r="A95" s="13">
        <v>78</v>
      </c>
      <c r="B95" s="14" t="s">
        <v>158</v>
      </c>
      <c r="C95" s="14" t="s">
        <v>276</v>
      </c>
      <c r="D95" s="15" t="s">
        <v>316</v>
      </c>
      <c r="E95" s="16">
        <v>0.1</v>
      </c>
      <c r="F95" s="16">
        <v>550</v>
      </c>
      <c r="G95" s="40">
        <v>49</v>
      </c>
      <c r="H95" s="17">
        <v>44218</v>
      </c>
      <c r="I95" s="17"/>
      <c r="J95" s="19">
        <v>1.0379</v>
      </c>
      <c r="K95" s="16">
        <f t="shared" si="10"/>
        <v>570.84500000000003</v>
      </c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18">
        <f t="shared" si="4"/>
        <v>1</v>
      </c>
      <c r="AB95" s="20">
        <f t="shared" si="9"/>
        <v>570.85</v>
      </c>
      <c r="AC95" s="20">
        <f t="shared" si="6"/>
        <v>57.085000000000008</v>
      </c>
      <c r="AD95" s="35" t="e">
        <f t="shared" si="7"/>
        <v>#DIV/0!</v>
      </c>
    </row>
    <row r="96" spans="1:30" x14ac:dyDescent="0.2">
      <c r="A96" s="13">
        <v>79</v>
      </c>
      <c r="B96" s="14" t="s">
        <v>159</v>
      </c>
      <c r="C96" s="14" t="s">
        <v>277</v>
      </c>
      <c r="D96" s="15" t="s">
        <v>316</v>
      </c>
      <c r="E96" s="16">
        <v>0.1</v>
      </c>
      <c r="F96" s="16">
        <v>647.21428571428567</v>
      </c>
      <c r="G96" s="40">
        <v>275</v>
      </c>
      <c r="H96" s="17">
        <v>44305</v>
      </c>
      <c r="I96" s="17"/>
      <c r="J96" s="19">
        <v>1.0379</v>
      </c>
      <c r="K96" s="16">
        <f t="shared" si="10"/>
        <v>671.74370714285715</v>
      </c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18">
        <f t="shared" si="4"/>
        <v>1</v>
      </c>
      <c r="AB96" s="20">
        <f t="shared" si="9"/>
        <v>671.75</v>
      </c>
      <c r="AC96" s="20">
        <f t="shared" si="6"/>
        <v>67.174999999999997</v>
      </c>
      <c r="AD96" s="35" t="e">
        <f t="shared" si="7"/>
        <v>#DIV/0!</v>
      </c>
    </row>
    <row r="97" spans="1:30" x14ac:dyDescent="0.2">
      <c r="A97" s="13">
        <v>80</v>
      </c>
      <c r="B97" s="14" t="s">
        <v>160</v>
      </c>
      <c r="C97" s="14" t="s">
        <v>278</v>
      </c>
      <c r="D97" s="15" t="s">
        <v>316</v>
      </c>
      <c r="E97" s="16">
        <v>0.05</v>
      </c>
      <c r="F97" s="16">
        <v>311.63636363636363</v>
      </c>
      <c r="G97" s="40">
        <v>275</v>
      </c>
      <c r="H97" s="17">
        <v>44305</v>
      </c>
      <c r="I97" s="17"/>
      <c r="J97" s="19">
        <v>1.0379</v>
      </c>
      <c r="K97" s="16">
        <f t="shared" si="10"/>
        <v>323.44738181818184</v>
      </c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18">
        <f t="shared" si="4"/>
        <v>1</v>
      </c>
      <c r="AB97" s="20">
        <f t="shared" si="9"/>
        <v>323.45</v>
      </c>
      <c r="AC97" s="20">
        <f t="shared" si="6"/>
        <v>16.172499999999999</v>
      </c>
      <c r="AD97" s="35" t="e">
        <f t="shared" si="7"/>
        <v>#DIV/0!</v>
      </c>
    </row>
    <row r="98" spans="1:30" x14ac:dyDescent="0.2">
      <c r="A98" s="13">
        <v>81</v>
      </c>
      <c r="B98" s="14" t="s">
        <v>161</v>
      </c>
      <c r="C98" s="14" t="s">
        <v>279</v>
      </c>
      <c r="D98" s="15" t="s">
        <v>316</v>
      </c>
      <c r="E98" s="16">
        <v>0.1</v>
      </c>
      <c r="F98" s="16">
        <v>198.78969404186796</v>
      </c>
      <c r="G98" s="40">
        <v>275</v>
      </c>
      <c r="H98" s="17">
        <v>44305</v>
      </c>
      <c r="I98" s="17"/>
      <c r="J98" s="19">
        <v>1.0379</v>
      </c>
      <c r="K98" s="16">
        <f t="shared" si="10"/>
        <v>206.32382344605477</v>
      </c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18">
        <f t="shared" si="4"/>
        <v>1</v>
      </c>
      <c r="AB98" s="20">
        <f t="shared" si="9"/>
        <v>206.33</v>
      </c>
      <c r="AC98" s="20">
        <f t="shared" si="6"/>
        <v>20.633000000000003</v>
      </c>
      <c r="AD98" s="35" t="e">
        <f t="shared" si="7"/>
        <v>#DIV/0!</v>
      </c>
    </row>
    <row r="99" spans="1:30" x14ac:dyDescent="0.2">
      <c r="A99" s="13">
        <v>82</v>
      </c>
      <c r="B99" s="14" t="s">
        <v>162</v>
      </c>
      <c r="C99" s="14" t="s">
        <v>280</v>
      </c>
      <c r="D99" s="15" t="s">
        <v>316</v>
      </c>
      <c r="E99" s="16">
        <v>2</v>
      </c>
      <c r="F99" s="16">
        <v>294.18747252747255</v>
      </c>
      <c r="G99" s="40">
        <v>275</v>
      </c>
      <c r="H99" s="17">
        <v>44305</v>
      </c>
      <c r="I99" s="17"/>
      <c r="J99" s="19">
        <v>1.0379</v>
      </c>
      <c r="K99" s="16">
        <f t="shared" si="10"/>
        <v>305.33717773626375</v>
      </c>
      <c r="L99" s="42"/>
      <c r="M99" s="42"/>
      <c r="N99" s="42"/>
      <c r="O99" s="42"/>
      <c r="P99" s="42"/>
      <c r="Q99" s="42"/>
      <c r="R99" s="42"/>
      <c r="S99" s="42"/>
      <c r="T99" s="42"/>
      <c r="U99" s="42"/>
      <c r="V99" s="42"/>
      <c r="W99" s="42"/>
      <c r="X99" s="42"/>
      <c r="Y99" s="42"/>
      <c r="Z99" s="42"/>
      <c r="AA99" s="18">
        <f t="shared" si="4"/>
        <v>1</v>
      </c>
      <c r="AB99" s="20">
        <f t="shared" si="9"/>
        <v>305.34000000000003</v>
      </c>
      <c r="AC99" s="20">
        <f t="shared" si="6"/>
        <v>610.68000000000006</v>
      </c>
      <c r="AD99" s="35" t="e">
        <f t="shared" si="7"/>
        <v>#DIV/0!</v>
      </c>
    </row>
    <row r="100" spans="1:30" ht="25.5" x14ac:dyDescent="0.2">
      <c r="A100" s="13">
        <v>83</v>
      </c>
      <c r="B100" s="14" t="s">
        <v>163</v>
      </c>
      <c r="C100" s="14" t="s">
        <v>281</v>
      </c>
      <c r="D100" s="15" t="s">
        <v>316</v>
      </c>
      <c r="E100" s="16">
        <v>0.05</v>
      </c>
      <c r="F100" s="16">
        <v>1148</v>
      </c>
      <c r="G100" s="40">
        <v>49</v>
      </c>
      <c r="H100" s="17">
        <v>44218</v>
      </c>
      <c r="I100" s="17"/>
      <c r="J100" s="19">
        <v>1.0379</v>
      </c>
      <c r="K100" s="16">
        <f t="shared" si="10"/>
        <v>1191.5092</v>
      </c>
      <c r="L100" s="42"/>
      <c r="M100" s="42"/>
      <c r="N100" s="42"/>
      <c r="O100" s="42"/>
      <c r="P100" s="42"/>
      <c r="Q100" s="42"/>
      <c r="R100" s="42"/>
      <c r="S100" s="42"/>
      <c r="T100" s="42"/>
      <c r="U100" s="42"/>
      <c r="V100" s="42"/>
      <c r="W100" s="42"/>
      <c r="X100" s="42"/>
      <c r="Y100" s="42"/>
      <c r="Z100" s="42"/>
      <c r="AA100" s="18">
        <f t="shared" si="4"/>
        <v>1</v>
      </c>
      <c r="AB100" s="20">
        <f t="shared" si="9"/>
        <v>1191.51</v>
      </c>
      <c r="AC100" s="20">
        <f t="shared" si="6"/>
        <v>59.575500000000005</v>
      </c>
      <c r="AD100" s="35" t="e">
        <f t="shared" si="7"/>
        <v>#DIV/0!</v>
      </c>
    </row>
    <row r="101" spans="1:30" ht="25.5" x14ac:dyDescent="0.2">
      <c r="A101" s="13">
        <v>84</v>
      </c>
      <c r="B101" s="14" t="s">
        <v>164</v>
      </c>
      <c r="C101" s="14" t="s">
        <v>282</v>
      </c>
      <c r="D101" s="15" t="s">
        <v>316</v>
      </c>
      <c r="E101" s="16">
        <v>0.05</v>
      </c>
      <c r="F101" s="16"/>
      <c r="G101" s="40"/>
      <c r="H101" s="17"/>
      <c r="I101" s="17"/>
      <c r="J101" s="19">
        <v>1.0379</v>
      </c>
      <c r="K101" s="16" t="str">
        <f t="shared" si="10"/>
        <v/>
      </c>
      <c r="L101" s="42"/>
      <c r="M101" s="42">
        <v>5000</v>
      </c>
      <c r="N101" s="42"/>
      <c r="O101" s="42">
        <v>4293.33</v>
      </c>
      <c r="P101" s="42">
        <v>4646.5</v>
      </c>
      <c r="Q101" s="42"/>
      <c r="R101" s="42"/>
      <c r="S101" s="42"/>
      <c r="T101" s="42"/>
      <c r="U101" s="42"/>
      <c r="V101" s="42"/>
      <c r="W101" s="42"/>
      <c r="X101" s="42"/>
      <c r="Y101" s="42"/>
      <c r="Z101" s="42"/>
      <c r="AA101" s="18">
        <f t="shared" si="4"/>
        <v>3</v>
      </c>
      <c r="AB101" s="20">
        <f t="shared" si="9"/>
        <v>4646.6099999999997</v>
      </c>
      <c r="AC101" s="20">
        <f>AB101*E101</f>
        <v>232.3305</v>
      </c>
      <c r="AD101" s="35">
        <f t="shared" si="7"/>
        <v>7.6041460945058956</v>
      </c>
    </row>
    <row r="102" spans="1:30" x14ac:dyDescent="0.2">
      <c r="A102" s="13">
        <v>85</v>
      </c>
      <c r="B102" s="14" t="s">
        <v>165</v>
      </c>
      <c r="C102" s="14" t="s">
        <v>283</v>
      </c>
      <c r="D102" s="15" t="s">
        <v>316</v>
      </c>
      <c r="E102" s="16">
        <v>0.01</v>
      </c>
      <c r="F102" s="16">
        <v>164642</v>
      </c>
      <c r="G102" s="40">
        <v>264</v>
      </c>
      <c r="H102" s="17">
        <v>44305</v>
      </c>
      <c r="I102" s="17"/>
      <c r="J102" s="19">
        <v>1.0379</v>
      </c>
      <c r="K102" s="16">
        <f t="shared" si="10"/>
        <v>170881.93180000002</v>
      </c>
      <c r="L102" s="42"/>
      <c r="M102" s="42"/>
      <c r="N102" s="42"/>
      <c r="O102" s="42"/>
      <c r="P102" s="42"/>
      <c r="Q102" s="42"/>
      <c r="R102" s="42"/>
      <c r="S102" s="42"/>
      <c r="T102" s="42"/>
      <c r="U102" s="42"/>
      <c r="V102" s="42"/>
      <c r="W102" s="42"/>
      <c r="X102" s="42"/>
      <c r="Y102" s="42"/>
      <c r="Z102" s="42"/>
      <c r="AA102" s="18">
        <f t="shared" si="4"/>
        <v>1</v>
      </c>
      <c r="AB102" s="20">
        <f t="shared" si="9"/>
        <v>170881.94</v>
      </c>
      <c r="AC102" s="20">
        <f t="shared" si="6"/>
        <v>1708.8194000000001</v>
      </c>
      <c r="AD102" s="35" t="e">
        <f t="shared" si="7"/>
        <v>#DIV/0!</v>
      </c>
    </row>
    <row r="103" spans="1:30" ht="25.5" x14ac:dyDescent="0.2">
      <c r="A103" s="13">
        <v>86</v>
      </c>
      <c r="B103" s="14" t="s">
        <v>166</v>
      </c>
      <c r="C103" s="14" t="s">
        <v>284</v>
      </c>
      <c r="D103" s="15" t="s">
        <v>321</v>
      </c>
      <c r="E103" s="16">
        <v>1</v>
      </c>
      <c r="F103" s="16">
        <v>8100</v>
      </c>
      <c r="G103" s="40">
        <v>264</v>
      </c>
      <c r="H103" s="17">
        <v>44305</v>
      </c>
      <c r="I103" s="17"/>
      <c r="J103" s="19">
        <v>1.0379</v>
      </c>
      <c r="K103" s="16">
        <f t="shared" si="10"/>
        <v>8406.99</v>
      </c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18">
        <f t="shared" si="4"/>
        <v>1</v>
      </c>
      <c r="AB103" s="20">
        <f t="shared" si="9"/>
        <v>8406.99</v>
      </c>
      <c r="AC103" s="20">
        <f t="shared" si="6"/>
        <v>8406.99</v>
      </c>
      <c r="AD103" s="35" t="e">
        <f t="shared" si="7"/>
        <v>#DIV/0!</v>
      </c>
    </row>
    <row r="104" spans="1:30" x14ac:dyDescent="0.2">
      <c r="A104" s="13">
        <v>87</v>
      </c>
      <c r="B104" s="14" t="s">
        <v>167</v>
      </c>
      <c r="C104" s="14" t="s">
        <v>285</v>
      </c>
      <c r="D104" s="15" t="s">
        <v>316</v>
      </c>
      <c r="E104" s="16">
        <v>0.5</v>
      </c>
      <c r="F104" s="16">
        <v>986.2</v>
      </c>
      <c r="G104" s="40">
        <v>264</v>
      </c>
      <c r="H104" s="17">
        <v>44305</v>
      </c>
      <c r="I104" s="17"/>
      <c r="J104" s="19">
        <v>1.0379</v>
      </c>
      <c r="K104" s="16">
        <f t="shared" si="10"/>
        <v>1023.57698</v>
      </c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18">
        <f t="shared" si="4"/>
        <v>1</v>
      </c>
      <c r="AB104" s="20">
        <f t="shared" si="9"/>
        <v>1023.58</v>
      </c>
      <c r="AC104" s="20">
        <f t="shared" si="6"/>
        <v>511.79</v>
      </c>
      <c r="AD104" s="35" t="e">
        <f t="shared" si="7"/>
        <v>#DIV/0!</v>
      </c>
    </row>
    <row r="105" spans="1:30" x14ac:dyDescent="0.2">
      <c r="A105" s="13">
        <v>88</v>
      </c>
      <c r="B105" s="14" t="s">
        <v>168</v>
      </c>
      <c r="C105" s="14" t="s">
        <v>286</v>
      </c>
      <c r="D105" s="15" t="s">
        <v>316</v>
      </c>
      <c r="E105" s="16">
        <v>0.25</v>
      </c>
      <c r="F105" s="16">
        <v>3546.0784313725489</v>
      </c>
      <c r="G105" s="40">
        <v>275</v>
      </c>
      <c r="H105" s="17">
        <v>44305</v>
      </c>
      <c r="I105" s="17"/>
      <c r="J105" s="19">
        <v>1.0379</v>
      </c>
      <c r="K105" s="16">
        <f t="shared" si="10"/>
        <v>3680.4748039215688</v>
      </c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18">
        <f t="shared" si="4"/>
        <v>1</v>
      </c>
      <c r="AB105" s="20">
        <f t="shared" ref="AB105:AB110" si="11">CEILING(SUM(K105:Z105)/COUNTIF(K105:Z105,"&gt;0"),0.01)</f>
        <v>3680.48</v>
      </c>
      <c r="AC105" s="20">
        <f t="shared" si="6"/>
        <v>920.12</v>
      </c>
      <c r="AD105" s="35" t="e">
        <f t="shared" si="7"/>
        <v>#DIV/0!</v>
      </c>
    </row>
    <row r="106" spans="1:30" x14ac:dyDescent="0.2">
      <c r="A106" s="13">
        <v>89</v>
      </c>
      <c r="B106" s="14" t="s">
        <v>169</v>
      </c>
      <c r="C106" s="14" t="s">
        <v>287</v>
      </c>
      <c r="D106" s="15" t="s">
        <v>317</v>
      </c>
      <c r="E106" s="16">
        <v>2</v>
      </c>
      <c r="F106" s="16">
        <v>103.51</v>
      </c>
      <c r="G106" s="40">
        <v>264</v>
      </c>
      <c r="H106" s="17">
        <v>44305</v>
      </c>
      <c r="I106" s="17"/>
      <c r="J106" s="19">
        <v>1.0379</v>
      </c>
      <c r="K106" s="16">
        <f t="shared" si="10"/>
        <v>107.433029</v>
      </c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18">
        <f t="shared" si="4"/>
        <v>1</v>
      </c>
      <c r="AB106" s="20">
        <f t="shared" si="11"/>
        <v>107.44</v>
      </c>
      <c r="AC106" s="20">
        <f t="shared" si="6"/>
        <v>214.88</v>
      </c>
      <c r="AD106" s="35" t="e">
        <f t="shared" si="7"/>
        <v>#DIV/0!</v>
      </c>
    </row>
    <row r="107" spans="1:30" x14ac:dyDescent="0.2">
      <c r="A107" s="13">
        <v>90</v>
      </c>
      <c r="B107" s="14" t="s">
        <v>170</v>
      </c>
      <c r="C107" s="14" t="s">
        <v>288</v>
      </c>
      <c r="D107" s="15" t="s">
        <v>316</v>
      </c>
      <c r="E107" s="16">
        <v>1</v>
      </c>
      <c r="F107" s="16">
        <v>3608.56</v>
      </c>
      <c r="G107" s="40">
        <v>264</v>
      </c>
      <c r="H107" s="17">
        <v>44305</v>
      </c>
      <c r="I107" s="17"/>
      <c r="J107" s="19">
        <v>1.0379</v>
      </c>
      <c r="K107" s="16">
        <f t="shared" si="10"/>
        <v>3745.3244239999999</v>
      </c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18">
        <f t="shared" si="4"/>
        <v>1</v>
      </c>
      <c r="AB107" s="20">
        <f t="shared" si="11"/>
        <v>3745.33</v>
      </c>
      <c r="AC107" s="20">
        <f t="shared" si="6"/>
        <v>3745.33</v>
      </c>
      <c r="AD107" s="35" t="e">
        <f t="shared" si="7"/>
        <v>#DIV/0!</v>
      </c>
    </row>
    <row r="108" spans="1:30" x14ac:dyDescent="0.2">
      <c r="A108" s="13">
        <v>91</v>
      </c>
      <c r="B108" s="14" t="s">
        <v>171</v>
      </c>
      <c r="C108" s="14" t="s">
        <v>289</v>
      </c>
      <c r="D108" s="15" t="s">
        <v>316</v>
      </c>
      <c r="E108" s="16">
        <v>1.05</v>
      </c>
      <c r="F108" s="16">
        <v>933.98571428571427</v>
      </c>
      <c r="G108" s="40">
        <v>275</v>
      </c>
      <c r="H108" s="17">
        <v>44305</v>
      </c>
      <c r="I108" s="17"/>
      <c r="J108" s="19">
        <v>1.0379</v>
      </c>
      <c r="K108" s="16">
        <f t="shared" si="10"/>
        <v>969.38377285714284</v>
      </c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18">
        <f t="shared" si="4"/>
        <v>1</v>
      </c>
      <c r="AB108" s="20">
        <f t="shared" si="11"/>
        <v>969.39</v>
      </c>
      <c r="AC108" s="20">
        <f t="shared" si="6"/>
        <v>1017.8595</v>
      </c>
      <c r="AD108" s="35" t="e">
        <f t="shared" si="7"/>
        <v>#DIV/0!</v>
      </c>
    </row>
    <row r="109" spans="1:30" x14ac:dyDescent="0.2">
      <c r="A109" s="13">
        <v>92</v>
      </c>
      <c r="B109" s="14" t="s">
        <v>172</v>
      </c>
      <c r="C109" s="14" t="s">
        <v>290</v>
      </c>
      <c r="D109" s="15" t="s">
        <v>317</v>
      </c>
      <c r="E109" s="16">
        <v>20</v>
      </c>
      <c r="F109" s="16">
        <v>658.13</v>
      </c>
      <c r="G109" s="40">
        <v>264</v>
      </c>
      <c r="H109" s="17">
        <v>44305</v>
      </c>
      <c r="I109" s="17"/>
      <c r="J109" s="19">
        <v>1.0379</v>
      </c>
      <c r="K109" s="16">
        <f t="shared" si="10"/>
        <v>683.073127</v>
      </c>
      <c r="L109" s="42"/>
      <c r="M109" s="42"/>
      <c r="N109" s="42"/>
      <c r="O109" s="42"/>
      <c r="P109" s="42"/>
      <c r="Q109" s="42"/>
      <c r="R109" s="42"/>
      <c r="S109" s="42"/>
      <c r="T109" s="42"/>
      <c r="U109" s="42"/>
      <c r="V109" s="42"/>
      <c r="W109" s="42"/>
      <c r="X109" s="42"/>
      <c r="Y109" s="42"/>
      <c r="Z109" s="42"/>
      <c r="AA109" s="18">
        <f t="shared" si="4"/>
        <v>1</v>
      </c>
      <c r="AB109" s="20">
        <f t="shared" si="11"/>
        <v>683.08</v>
      </c>
      <c r="AC109" s="20">
        <f t="shared" si="6"/>
        <v>13661.6</v>
      </c>
      <c r="AD109" s="35" t="e">
        <f t="shared" si="7"/>
        <v>#DIV/0!</v>
      </c>
    </row>
    <row r="110" spans="1:30" x14ac:dyDescent="0.2">
      <c r="A110" s="13">
        <v>93</v>
      </c>
      <c r="B110" s="14" t="s">
        <v>173</v>
      </c>
      <c r="C110" s="14" t="s">
        <v>291</v>
      </c>
      <c r="D110" s="15" t="s">
        <v>317</v>
      </c>
      <c r="E110" s="16">
        <v>0.1</v>
      </c>
      <c r="F110" s="16">
        <v>13466.25</v>
      </c>
      <c r="G110" s="40">
        <v>264</v>
      </c>
      <c r="H110" s="17">
        <v>44305</v>
      </c>
      <c r="I110" s="17"/>
      <c r="J110" s="19">
        <v>1.0379</v>
      </c>
      <c r="K110" s="16">
        <f t="shared" si="10"/>
        <v>13976.620875000001</v>
      </c>
      <c r="L110" s="42"/>
      <c r="M110" s="42"/>
      <c r="N110" s="42"/>
      <c r="O110" s="42"/>
      <c r="P110" s="42"/>
      <c r="Q110" s="42"/>
      <c r="R110" s="42"/>
      <c r="S110" s="42"/>
      <c r="T110" s="42"/>
      <c r="U110" s="42"/>
      <c r="V110" s="42"/>
      <c r="W110" s="42"/>
      <c r="X110" s="42"/>
      <c r="Y110" s="42"/>
      <c r="Z110" s="42"/>
      <c r="AA110" s="18">
        <f t="shared" si="4"/>
        <v>1</v>
      </c>
      <c r="AB110" s="20">
        <f t="shared" si="11"/>
        <v>13976.630000000001</v>
      </c>
      <c r="AC110" s="20">
        <f t="shared" si="6"/>
        <v>1397.6630000000002</v>
      </c>
      <c r="AD110" s="35" t="e">
        <f t="shared" si="7"/>
        <v>#DIV/0!</v>
      </c>
    </row>
    <row r="111" spans="1:30" x14ac:dyDescent="0.2">
      <c r="A111" s="13">
        <v>94</v>
      </c>
      <c r="B111" s="14" t="s">
        <v>174</v>
      </c>
      <c r="C111" s="14" t="s">
        <v>292</v>
      </c>
      <c r="D111" s="15" t="s">
        <v>316</v>
      </c>
      <c r="E111" s="16">
        <v>0.2</v>
      </c>
      <c r="F111" s="16">
        <v>16244</v>
      </c>
      <c r="G111" s="40">
        <v>49</v>
      </c>
      <c r="H111" s="17">
        <v>44218</v>
      </c>
      <c r="I111" s="17"/>
      <c r="J111" s="19">
        <v>1.0379</v>
      </c>
      <c r="K111" s="16">
        <f t="shared" ref="K111:K127" si="12">IF(SUM(F111)=0,"",F111*J111)</f>
        <v>16859.6476</v>
      </c>
      <c r="L111" s="42"/>
      <c r="M111" s="42"/>
      <c r="N111" s="42"/>
      <c r="O111" s="42"/>
      <c r="P111" s="42"/>
      <c r="Q111" s="42"/>
      <c r="R111" s="42"/>
      <c r="S111" s="42"/>
      <c r="T111" s="42"/>
      <c r="U111" s="42"/>
      <c r="V111" s="42"/>
      <c r="W111" s="42"/>
      <c r="X111" s="42"/>
      <c r="Y111" s="42"/>
      <c r="Z111" s="42"/>
      <c r="AA111" s="18">
        <f t="shared" si="0"/>
        <v>1</v>
      </c>
      <c r="AB111" s="20">
        <f t="shared" ref="AB111:AB127" si="13">CEILING(SUM(K111:Z111)/COUNTIF(K111:Z111,"&gt;0"),0.01)</f>
        <v>16859.650000000001</v>
      </c>
      <c r="AC111" s="20">
        <f t="shared" si="1"/>
        <v>3371.9300000000003</v>
      </c>
      <c r="AD111" s="35" t="e">
        <f t="shared" si="2"/>
        <v>#DIV/0!</v>
      </c>
    </row>
    <row r="112" spans="1:30" x14ac:dyDescent="0.2">
      <c r="A112" s="13">
        <v>95</v>
      </c>
      <c r="B112" s="14" t="s">
        <v>175</v>
      </c>
      <c r="C112" s="14" t="s">
        <v>293</v>
      </c>
      <c r="D112" s="15" t="s">
        <v>316</v>
      </c>
      <c r="E112" s="16">
        <v>0.01</v>
      </c>
      <c r="F112" s="16">
        <v>57225</v>
      </c>
      <c r="G112" s="40">
        <v>275</v>
      </c>
      <c r="H112" s="17">
        <v>44305</v>
      </c>
      <c r="I112" s="17"/>
      <c r="J112" s="19">
        <v>1.0379</v>
      </c>
      <c r="K112" s="16">
        <f t="shared" si="12"/>
        <v>59393.827499999999</v>
      </c>
      <c r="L112" s="42"/>
      <c r="M112" s="42"/>
      <c r="N112" s="42"/>
      <c r="O112" s="42"/>
      <c r="P112" s="42"/>
      <c r="Q112" s="42"/>
      <c r="R112" s="42"/>
      <c r="S112" s="42"/>
      <c r="T112" s="42"/>
      <c r="U112" s="42"/>
      <c r="V112" s="42"/>
      <c r="W112" s="42"/>
      <c r="X112" s="42"/>
      <c r="Y112" s="42"/>
      <c r="Z112" s="42"/>
      <c r="AA112" s="18">
        <f t="shared" si="0"/>
        <v>1</v>
      </c>
      <c r="AB112" s="20">
        <f t="shared" si="13"/>
        <v>59393.83</v>
      </c>
      <c r="AC112" s="20">
        <f t="shared" si="1"/>
        <v>593.93830000000003</v>
      </c>
      <c r="AD112" s="35" t="e">
        <f t="shared" si="2"/>
        <v>#DIV/0!</v>
      </c>
    </row>
    <row r="113" spans="1:30" x14ac:dyDescent="0.2">
      <c r="A113" s="13">
        <v>96</v>
      </c>
      <c r="B113" s="14" t="s">
        <v>176</v>
      </c>
      <c r="C113" s="14" t="s">
        <v>294</v>
      </c>
      <c r="D113" s="15" t="s">
        <v>316</v>
      </c>
      <c r="E113" s="16">
        <v>0.2</v>
      </c>
      <c r="F113" s="16">
        <v>69300</v>
      </c>
      <c r="G113" s="40">
        <v>275</v>
      </c>
      <c r="H113" s="17">
        <v>44305</v>
      </c>
      <c r="I113" s="17"/>
      <c r="J113" s="19">
        <v>1.0379</v>
      </c>
      <c r="K113" s="16">
        <f t="shared" si="12"/>
        <v>71926.47</v>
      </c>
      <c r="L113" s="42"/>
      <c r="M113" s="42"/>
      <c r="N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18">
        <f t="shared" si="0"/>
        <v>1</v>
      </c>
      <c r="AB113" s="20">
        <f t="shared" si="13"/>
        <v>71926.47</v>
      </c>
      <c r="AC113" s="20">
        <f t="shared" si="1"/>
        <v>14385.294000000002</v>
      </c>
      <c r="AD113" s="35" t="e">
        <f t="shared" si="2"/>
        <v>#DIV/0!</v>
      </c>
    </row>
    <row r="114" spans="1:30" ht="25.5" x14ac:dyDescent="0.2">
      <c r="A114" s="13">
        <v>97</v>
      </c>
      <c r="B114" s="14" t="s">
        <v>177</v>
      </c>
      <c r="C114" s="14" t="s">
        <v>295</v>
      </c>
      <c r="D114" s="15" t="s">
        <v>321</v>
      </c>
      <c r="E114" s="16">
        <v>2</v>
      </c>
      <c r="F114" s="16">
        <v>2418.96</v>
      </c>
      <c r="G114" s="40">
        <v>264</v>
      </c>
      <c r="H114" s="17">
        <v>44305</v>
      </c>
      <c r="I114" s="17"/>
      <c r="J114" s="19">
        <v>1.0379</v>
      </c>
      <c r="K114" s="16">
        <f t="shared" si="12"/>
        <v>2510.6385840000003</v>
      </c>
      <c r="L114" s="42"/>
      <c r="M114" s="42"/>
      <c r="N114" s="42"/>
      <c r="O114" s="42"/>
      <c r="P114" s="42"/>
      <c r="Q114" s="42"/>
      <c r="R114" s="42"/>
      <c r="S114" s="42"/>
      <c r="T114" s="42"/>
      <c r="U114" s="42"/>
      <c r="V114" s="42"/>
      <c r="W114" s="42"/>
      <c r="X114" s="42"/>
      <c r="Y114" s="42"/>
      <c r="Z114" s="42"/>
      <c r="AA114" s="18">
        <f t="shared" si="0"/>
        <v>1</v>
      </c>
      <c r="AB114" s="20">
        <f t="shared" si="13"/>
        <v>2510.64</v>
      </c>
      <c r="AC114" s="20">
        <f t="shared" si="1"/>
        <v>5021.28</v>
      </c>
      <c r="AD114" s="35" t="e">
        <f t="shared" si="2"/>
        <v>#DIV/0!</v>
      </c>
    </row>
    <row r="115" spans="1:30" ht="25.5" x14ac:dyDescent="0.2">
      <c r="A115" s="13">
        <v>98</v>
      </c>
      <c r="B115" s="14" t="s">
        <v>178</v>
      </c>
      <c r="C115" s="14" t="s">
        <v>296</v>
      </c>
      <c r="D115" s="15" t="s">
        <v>321</v>
      </c>
      <c r="E115" s="16">
        <v>1</v>
      </c>
      <c r="F115" s="16">
        <v>10692</v>
      </c>
      <c r="G115" s="40">
        <v>264</v>
      </c>
      <c r="H115" s="17">
        <v>44305</v>
      </c>
      <c r="I115" s="17"/>
      <c r="J115" s="19">
        <v>1.0379</v>
      </c>
      <c r="K115" s="16">
        <f t="shared" si="12"/>
        <v>11097.2268</v>
      </c>
      <c r="L115" s="42"/>
      <c r="M115" s="42"/>
      <c r="N115" s="42"/>
      <c r="O115" s="42"/>
      <c r="P115" s="42"/>
      <c r="Q115" s="42"/>
      <c r="R115" s="42"/>
      <c r="S115" s="42"/>
      <c r="T115" s="42"/>
      <c r="U115" s="42"/>
      <c r="V115" s="42"/>
      <c r="W115" s="42"/>
      <c r="X115" s="42"/>
      <c r="Y115" s="42"/>
      <c r="Z115" s="42"/>
      <c r="AA115" s="18">
        <f t="shared" si="0"/>
        <v>1</v>
      </c>
      <c r="AB115" s="20">
        <f t="shared" si="13"/>
        <v>11097.23</v>
      </c>
      <c r="AC115" s="20">
        <f t="shared" si="1"/>
        <v>11097.23</v>
      </c>
      <c r="AD115" s="35" t="e">
        <f t="shared" si="2"/>
        <v>#DIV/0!</v>
      </c>
    </row>
    <row r="116" spans="1:30" x14ac:dyDescent="0.2">
      <c r="A116" s="13">
        <v>99</v>
      </c>
      <c r="B116" s="14" t="s">
        <v>179</v>
      </c>
      <c r="C116" s="14" t="s">
        <v>297</v>
      </c>
      <c r="D116" s="15" t="s">
        <v>316</v>
      </c>
      <c r="E116" s="16">
        <v>0.25</v>
      </c>
      <c r="F116" s="16">
        <v>3712.52</v>
      </c>
      <c r="G116" s="40">
        <v>264</v>
      </c>
      <c r="H116" s="17">
        <v>44305</v>
      </c>
      <c r="I116" s="17"/>
      <c r="J116" s="19">
        <v>1.0379</v>
      </c>
      <c r="K116" s="16">
        <f t="shared" si="12"/>
        <v>3853.2245080000002</v>
      </c>
      <c r="L116" s="42"/>
      <c r="M116" s="42"/>
      <c r="N116" s="42"/>
      <c r="O116" s="42"/>
      <c r="P116" s="42"/>
      <c r="Q116" s="42"/>
      <c r="R116" s="42"/>
      <c r="S116" s="42"/>
      <c r="T116" s="42"/>
      <c r="U116" s="42"/>
      <c r="V116" s="42"/>
      <c r="W116" s="42"/>
      <c r="X116" s="42"/>
      <c r="Y116" s="42"/>
      <c r="Z116" s="42"/>
      <c r="AA116" s="18">
        <f t="shared" si="0"/>
        <v>1</v>
      </c>
      <c r="AB116" s="20">
        <f t="shared" si="13"/>
        <v>3853.23</v>
      </c>
      <c r="AC116" s="20">
        <f t="shared" si="1"/>
        <v>963.3075</v>
      </c>
      <c r="AD116" s="35" t="e">
        <f t="shared" si="2"/>
        <v>#DIV/0!</v>
      </c>
    </row>
    <row r="117" spans="1:30" x14ac:dyDescent="0.2">
      <c r="A117" s="13">
        <v>100</v>
      </c>
      <c r="B117" s="14" t="s">
        <v>180</v>
      </c>
      <c r="C117" s="14" t="s">
        <v>298</v>
      </c>
      <c r="D117" s="15" t="s">
        <v>316</v>
      </c>
      <c r="E117" s="16">
        <v>0.15</v>
      </c>
      <c r="F117" s="16">
        <v>3465</v>
      </c>
      <c r="G117" s="40">
        <v>275</v>
      </c>
      <c r="H117" s="17">
        <v>44305</v>
      </c>
      <c r="I117" s="17"/>
      <c r="J117" s="19">
        <v>1.0379</v>
      </c>
      <c r="K117" s="16">
        <f t="shared" si="12"/>
        <v>3596.3235</v>
      </c>
      <c r="L117" s="42"/>
      <c r="M117" s="42"/>
      <c r="N117" s="42"/>
      <c r="O117" s="42"/>
      <c r="P117" s="42"/>
      <c r="Q117" s="42"/>
      <c r="R117" s="42"/>
      <c r="S117" s="42"/>
      <c r="T117" s="42"/>
      <c r="U117" s="42"/>
      <c r="V117" s="42"/>
      <c r="W117" s="42"/>
      <c r="X117" s="42"/>
      <c r="Y117" s="42"/>
      <c r="Z117" s="42"/>
      <c r="AA117" s="18">
        <f t="shared" si="0"/>
        <v>1</v>
      </c>
      <c r="AB117" s="20">
        <f t="shared" si="13"/>
        <v>3596.33</v>
      </c>
      <c r="AC117" s="20">
        <f t="shared" si="1"/>
        <v>539.44949999999994</v>
      </c>
      <c r="AD117" s="35" t="e">
        <f t="shared" si="2"/>
        <v>#DIV/0!</v>
      </c>
    </row>
    <row r="118" spans="1:30" x14ac:dyDescent="0.2">
      <c r="A118" s="13">
        <v>101</v>
      </c>
      <c r="B118" s="14" t="s">
        <v>181</v>
      </c>
      <c r="C118" s="14" t="s">
        <v>299</v>
      </c>
      <c r="D118" s="15" t="s">
        <v>320</v>
      </c>
      <c r="E118" s="16">
        <v>12</v>
      </c>
      <c r="F118" s="16">
        <v>466.74</v>
      </c>
      <c r="G118" s="40">
        <v>264</v>
      </c>
      <c r="H118" s="17">
        <v>44305</v>
      </c>
      <c r="I118" s="17"/>
      <c r="J118" s="19">
        <v>1.0379</v>
      </c>
      <c r="K118" s="16">
        <f t="shared" si="12"/>
        <v>484.42944600000004</v>
      </c>
      <c r="L118" s="42"/>
      <c r="M118" s="42"/>
      <c r="N118" s="42"/>
      <c r="O118" s="42"/>
      <c r="P118" s="42"/>
      <c r="Q118" s="42"/>
      <c r="R118" s="42"/>
      <c r="S118" s="42"/>
      <c r="T118" s="42"/>
      <c r="U118" s="42"/>
      <c r="V118" s="42"/>
      <c r="W118" s="42"/>
      <c r="X118" s="42"/>
      <c r="Y118" s="42"/>
      <c r="Z118" s="42"/>
      <c r="AA118" s="18">
        <f t="shared" si="0"/>
        <v>1</v>
      </c>
      <c r="AB118" s="20">
        <f t="shared" si="13"/>
        <v>484.43</v>
      </c>
      <c r="AC118" s="20">
        <f t="shared" si="1"/>
        <v>5813.16</v>
      </c>
      <c r="AD118" s="35" t="e">
        <f t="shared" si="2"/>
        <v>#DIV/0!</v>
      </c>
    </row>
    <row r="119" spans="1:30" ht="25.5" x14ac:dyDescent="0.2">
      <c r="A119" s="13">
        <v>102</v>
      </c>
      <c r="B119" s="14" t="s">
        <v>182</v>
      </c>
      <c r="C119" s="14" t="s">
        <v>300</v>
      </c>
      <c r="D119" s="15" t="s">
        <v>321</v>
      </c>
      <c r="E119" s="16">
        <v>1</v>
      </c>
      <c r="F119" s="16">
        <v>372.96</v>
      </c>
      <c r="G119" s="40">
        <v>275</v>
      </c>
      <c r="H119" s="17">
        <v>44305</v>
      </c>
      <c r="I119" s="17"/>
      <c r="J119" s="19">
        <v>1.0379</v>
      </c>
      <c r="K119" s="16">
        <f t="shared" si="12"/>
        <v>387.09518400000002</v>
      </c>
      <c r="L119" s="42"/>
      <c r="M119" s="42"/>
      <c r="N119" s="42"/>
      <c r="O119" s="42"/>
      <c r="P119" s="42"/>
      <c r="Q119" s="42"/>
      <c r="R119" s="42"/>
      <c r="S119" s="42"/>
      <c r="T119" s="42"/>
      <c r="U119" s="42"/>
      <c r="V119" s="42"/>
      <c r="W119" s="42"/>
      <c r="X119" s="42"/>
      <c r="Y119" s="42"/>
      <c r="Z119" s="42"/>
      <c r="AA119" s="18">
        <f t="shared" si="0"/>
        <v>1</v>
      </c>
      <c r="AB119" s="20">
        <f t="shared" si="13"/>
        <v>387.1</v>
      </c>
      <c r="AC119" s="20">
        <f t="shared" si="1"/>
        <v>387.1</v>
      </c>
      <c r="AD119" s="35" t="e">
        <f t="shared" si="2"/>
        <v>#DIV/0!</v>
      </c>
    </row>
    <row r="120" spans="1:30" x14ac:dyDescent="0.2">
      <c r="A120" s="13">
        <v>103</v>
      </c>
      <c r="B120" s="14" t="s">
        <v>183</v>
      </c>
      <c r="C120" s="14" t="s">
        <v>301</v>
      </c>
      <c r="D120" s="15" t="s">
        <v>321</v>
      </c>
      <c r="E120" s="16">
        <v>1</v>
      </c>
      <c r="F120" s="16">
        <v>291.60000000000002</v>
      </c>
      <c r="G120" s="40">
        <v>264</v>
      </c>
      <c r="H120" s="17">
        <v>44305</v>
      </c>
      <c r="I120" s="17"/>
      <c r="J120" s="19">
        <v>1.0379</v>
      </c>
      <c r="K120" s="16">
        <f t="shared" si="12"/>
        <v>302.65164000000004</v>
      </c>
      <c r="L120" s="42"/>
      <c r="M120" s="42"/>
      <c r="N120" s="42"/>
      <c r="O120" s="42"/>
      <c r="P120" s="42"/>
      <c r="Q120" s="42"/>
      <c r="R120" s="42"/>
      <c r="S120" s="42"/>
      <c r="T120" s="42"/>
      <c r="U120" s="42"/>
      <c r="V120" s="42"/>
      <c r="W120" s="42"/>
      <c r="X120" s="42"/>
      <c r="Y120" s="42"/>
      <c r="Z120" s="42"/>
      <c r="AA120" s="18">
        <f t="shared" si="0"/>
        <v>1</v>
      </c>
      <c r="AB120" s="20">
        <f t="shared" si="13"/>
        <v>302.66000000000003</v>
      </c>
      <c r="AC120" s="20">
        <f t="shared" si="1"/>
        <v>302.66000000000003</v>
      </c>
      <c r="AD120" s="35" t="e">
        <f t="shared" si="2"/>
        <v>#DIV/0!</v>
      </c>
    </row>
    <row r="121" spans="1:30" x14ac:dyDescent="0.2">
      <c r="A121" s="13">
        <v>104</v>
      </c>
      <c r="B121" s="14" t="s">
        <v>184</v>
      </c>
      <c r="C121" s="14" t="s">
        <v>323</v>
      </c>
      <c r="D121" s="15" t="s">
        <v>321</v>
      </c>
      <c r="E121" s="16">
        <v>1</v>
      </c>
      <c r="F121" s="16">
        <v>359.1</v>
      </c>
      <c r="G121" s="40">
        <v>264</v>
      </c>
      <c r="H121" s="17">
        <v>44305</v>
      </c>
      <c r="I121" s="17"/>
      <c r="J121" s="19">
        <v>1.0379</v>
      </c>
      <c r="K121" s="16">
        <f t="shared" si="12"/>
        <v>372.70989000000003</v>
      </c>
      <c r="L121" s="42"/>
      <c r="M121" s="42"/>
      <c r="N121" s="42"/>
      <c r="O121" s="42"/>
      <c r="P121" s="42"/>
      <c r="Q121" s="42"/>
      <c r="R121" s="42"/>
      <c r="S121" s="42"/>
      <c r="T121" s="42"/>
      <c r="U121" s="42"/>
      <c r="V121" s="42"/>
      <c r="W121" s="42"/>
      <c r="X121" s="42"/>
      <c r="Y121" s="42"/>
      <c r="Z121" s="42"/>
      <c r="AA121" s="18">
        <f t="shared" si="0"/>
        <v>1</v>
      </c>
      <c r="AB121" s="20">
        <f t="shared" si="13"/>
        <v>372.71</v>
      </c>
      <c r="AC121" s="20">
        <f t="shared" si="1"/>
        <v>372.71</v>
      </c>
      <c r="AD121" s="35" t="e">
        <f t="shared" si="2"/>
        <v>#DIV/0!</v>
      </c>
    </row>
    <row r="122" spans="1:30" x14ac:dyDescent="0.2">
      <c r="A122" s="13">
        <v>105</v>
      </c>
      <c r="B122" s="14" t="s">
        <v>185</v>
      </c>
      <c r="C122" s="14" t="s">
        <v>302</v>
      </c>
      <c r="D122" s="15" t="s">
        <v>316</v>
      </c>
      <c r="E122" s="16">
        <v>0.01</v>
      </c>
      <c r="F122" s="16">
        <v>5161</v>
      </c>
      <c r="G122" s="40">
        <v>49</v>
      </c>
      <c r="H122" s="17">
        <v>44218</v>
      </c>
      <c r="I122" s="17"/>
      <c r="J122" s="19">
        <v>1.0379</v>
      </c>
      <c r="K122" s="16">
        <f t="shared" si="12"/>
        <v>5356.6019000000006</v>
      </c>
      <c r="L122" s="42"/>
      <c r="M122" s="42"/>
      <c r="N122" s="42"/>
      <c r="O122" s="42"/>
      <c r="P122" s="42"/>
      <c r="Q122" s="42"/>
      <c r="R122" s="42"/>
      <c r="S122" s="42"/>
      <c r="T122" s="42"/>
      <c r="U122" s="42"/>
      <c r="V122" s="42"/>
      <c r="W122" s="42"/>
      <c r="X122" s="42"/>
      <c r="Y122" s="42"/>
      <c r="Z122" s="42"/>
      <c r="AA122" s="18">
        <f t="shared" si="0"/>
        <v>1</v>
      </c>
      <c r="AB122" s="20">
        <f t="shared" si="13"/>
        <v>5356.61</v>
      </c>
      <c r="AC122" s="20">
        <f t="shared" si="1"/>
        <v>53.566099999999999</v>
      </c>
      <c r="AD122" s="35" t="e">
        <f t="shared" si="2"/>
        <v>#DIV/0!</v>
      </c>
    </row>
    <row r="123" spans="1:30" ht="25.5" x14ac:dyDescent="0.2">
      <c r="A123" s="13">
        <v>106</v>
      </c>
      <c r="B123" s="14" t="s">
        <v>186</v>
      </c>
      <c r="C123" s="14" t="s">
        <v>303</v>
      </c>
      <c r="D123" s="15" t="s">
        <v>316</v>
      </c>
      <c r="E123" s="16">
        <v>4.8</v>
      </c>
      <c r="F123" s="16">
        <v>872</v>
      </c>
      <c r="G123" s="40">
        <v>49</v>
      </c>
      <c r="H123" s="17">
        <v>44218</v>
      </c>
      <c r="I123" s="17"/>
      <c r="J123" s="19">
        <v>1.0379</v>
      </c>
      <c r="K123" s="16">
        <f t="shared" si="12"/>
        <v>905.04880000000003</v>
      </c>
      <c r="L123" s="42"/>
      <c r="M123" s="42"/>
      <c r="N123" s="42"/>
      <c r="O123" s="42"/>
      <c r="P123" s="42"/>
      <c r="Q123" s="42"/>
      <c r="R123" s="42"/>
      <c r="S123" s="42"/>
      <c r="T123" s="42"/>
      <c r="U123" s="42"/>
      <c r="V123" s="42"/>
      <c r="W123" s="42"/>
      <c r="X123" s="42"/>
      <c r="Y123" s="42"/>
      <c r="Z123" s="42"/>
      <c r="AA123" s="18">
        <f t="shared" si="0"/>
        <v>1</v>
      </c>
      <c r="AB123" s="20">
        <f t="shared" si="13"/>
        <v>905.05000000000007</v>
      </c>
      <c r="AC123" s="20">
        <f t="shared" si="1"/>
        <v>4344.24</v>
      </c>
      <c r="AD123" s="35" t="e">
        <f t="shared" si="2"/>
        <v>#DIV/0!</v>
      </c>
    </row>
    <row r="124" spans="1:30" x14ac:dyDescent="0.2">
      <c r="A124" s="13">
        <v>107</v>
      </c>
      <c r="B124" s="14" t="s">
        <v>187</v>
      </c>
      <c r="C124" s="14" t="s">
        <v>304</v>
      </c>
      <c r="D124" s="15" t="s">
        <v>316</v>
      </c>
      <c r="E124" s="16">
        <v>1</v>
      </c>
      <c r="F124" s="16"/>
      <c r="G124" s="40"/>
      <c r="H124" s="17"/>
      <c r="I124" s="17"/>
      <c r="J124" s="19">
        <v>1.0379</v>
      </c>
      <c r="K124" s="16" t="str">
        <f t="shared" si="12"/>
        <v/>
      </c>
      <c r="L124" s="42">
        <f>250/1.2</f>
        <v>208.33333333333334</v>
      </c>
      <c r="M124" s="42">
        <v>170</v>
      </c>
      <c r="N124" s="42"/>
      <c r="O124" s="42">
        <v>134.30000000000001</v>
      </c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  <c r="AA124" s="18">
        <f t="shared" si="0"/>
        <v>3</v>
      </c>
      <c r="AB124" s="20">
        <f t="shared" si="13"/>
        <v>170.88</v>
      </c>
      <c r="AC124" s="20">
        <f t="shared" si="1"/>
        <v>170.88</v>
      </c>
      <c r="AD124" s="35">
        <f t="shared" si="2"/>
        <v>21.666942525121875</v>
      </c>
    </row>
    <row r="125" spans="1:30" x14ac:dyDescent="0.2">
      <c r="A125" s="13">
        <v>108</v>
      </c>
      <c r="B125" s="14" t="s">
        <v>188</v>
      </c>
      <c r="C125" s="14" t="s">
        <v>305</v>
      </c>
      <c r="D125" s="15" t="s">
        <v>316</v>
      </c>
      <c r="E125" s="16">
        <v>0.05</v>
      </c>
      <c r="F125" s="16"/>
      <c r="G125" s="40"/>
      <c r="H125" s="17"/>
      <c r="I125" s="17"/>
      <c r="J125" s="19">
        <v>1.0379</v>
      </c>
      <c r="K125" s="16" t="str">
        <f t="shared" si="12"/>
        <v/>
      </c>
      <c r="L125" s="42"/>
      <c r="M125" s="42">
        <v>2500</v>
      </c>
      <c r="N125" s="42"/>
      <c r="O125" s="42">
        <v>2712.34</v>
      </c>
      <c r="P125" s="42">
        <v>2624.5</v>
      </c>
      <c r="Q125" s="42"/>
      <c r="R125" s="42"/>
      <c r="S125" s="42"/>
      <c r="T125" s="42"/>
      <c r="U125" s="42"/>
      <c r="V125" s="42"/>
      <c r="W125" s="42"/>
      <c r="X125" s="42"/>
      <c r="Y125" s="42"/>
      <c r="Z125" s="42"/>
      <c r="AA125" s="18">
        <f t="shared" si="0"/>
        <v>3</v>
      </c>
      <c r="AB125" s="20">
        <f t="shared" si="13"/>
        <v>2612.2800000000002</v>
      </c>
      <c r="AC125" s="20">
        <f t="shared" si="1"/>
        <v>130.614</v>
      </c>
      <c r="AD125" s="35">
        <f t="shared" si="2"/>
        <v>4.0844065294616438</v>
      </c>
    </row>
    <row r="126" spans="1:30" x14ac:dyDescent="0.2">
      <c r="A126" s="13">
        <v>109</v>
      </c>
      <c r="B126" s="14" t="s">
        <v>189</v>
      </c>
      <c r="C126" s="14" t="s">
        <v>306</v>
      </c>
      <c r="D126" s="15" t="s">
        <v>316</v>
      </c>
      <c r="E126" s="16">
        <v>0.05</v>
      </c>
      <c r="F126" s="16">
        <v>8497</v>
      </c>
      <c r="G126" s="40">
        <v>264</v>
      </c>
      <c r="H126" s="17">
        <v>44305</v>
      </c>
      <c r="I126" s="17"/>
      <c r="J126" s="19">
        <v>1.0379</v>
      </c>
      <c r="K126" s="16">
        <f t="shared" si="12"/>
        <v>8819.0362999999998</v>
      </c>
      <c r="L126" s="42"/>
      <c r="M126" s="42"/>
      <c r="N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18">
        <f t="shared" si="0"/>
        <v>1</v>
      </c>
      <c r="AB126" s="20">
        <f t="shared" si="13"/>
        <v>8819.0400000000009</v>
      </c>
      <c r="AC126" s="20">
        <f t="shared" si="1"/>
        <v>440.95200000000006</v>
      </c>
      <c r="AD126" s="35" t="e">
        <f t="shared" si="2"/>
        <v>#DIV/0!</v>
      </c>
    </row>
    <row r="127" spans="1:30" x14ac:dyDescent="0.2">
      <c r="A127" s="13">
        <v>110</v>
      </c>
      <c r="B127" s="14" t="s">
        <v>190</v>
      </c>
      <c r="C127" s="14" t="s">
        <v>307</v>
      </c>
      <c r="D127" s="15" t="s">
        <v>316</v>
      </c>
      <c r="E127" s="16">
        <v>40</v>
      </c>
      <c r="F127" s="16">
        <v>291.60000000000002</v>
      </c>
      <c r="G127" s="40">
        <v>264</v>
      </c>
      <c r="H127" s="17">
        <v>44305</v>
      </c>
      <c r="I127" s="17"/>
      <c r="J127" s="19">
        <v>1.0379</v>
      </c>
      <c r="K127" s="16">
        <f t="shared" si="12"/>
        <v>302.65164000000004</v>
      </c>
      <c r="L127" s="42"/>
      <c r="M127" s="42"/>
      <c r="N127" s="42"/>
      <c r="O127" s="42"/>
      <c r="P127" s="42"/>
      <c r="Q127" s="42"/>
      <c r="R127" s="42"/>
      <c r="S127" s="42"/>
      <c r="T127" s="42"/>
      <c r="U127" s="42"/>
      <c r="V127" s="42"/>
      <c r="W127" s="42"/>
      <c r="X127" s="42"/>
      <c r="Y127" s="42"/>
      <c r="Z127" s="42"/>
      <c r="AA127" s="18">
        <f t="shared" si="0"/>
        <v>1</v>
      </c>
      <c r="AB127" s="20">
        <f t="shared" si="13"/>
        <v>302.66000000000003</v>
      </c>
      <c r="AC127" s="20">
        <f t="shared" si="1"/>
        <v>12106.400000000001</v>
      </c>
      <c r="AD127" s="35" t="e">
        <f t="shared" si="2"/>
        <v>#DIV/0!</v>
      </c>
    </row>
    <row r="128" spans="1:30" x14ac:dyDescent="0.2">
      <c r="A128" s="13">
        <v>111</v>
      </c>
      <c r="B128" s="14" t="s">
        <v>191</v>
      </c>
      <c r="C128" s="14" t="s">
        <v>308</v>
      </c>
      <c r="D128" s="15" t="s">
        <v>316</v>
      </c>
      <c r="E128" s="16">
        <v>1</v>
      </c>
      <c r="F128" s="16">
        <v>1447.5520000000001</v>
      </c>
      <c r="G128" s="40">
        <v>275</v>
      </c>
      <c r="H128" s="17">
        <v>44305</v>
      </c>
      <c r="I128" s="17"/>
      <c r="J128" s="19">
        <v>1.0379</v>
      </c>
      <c r="K128" s="16">
        <f t="shared" ref="K128:K135" si="14">IF(SUM(F128)=0,"",F128*J128)</f>
        <v>1502.4142208000003</v>
      </c>
      <c r="L128" s="42"/>
      <c r="M128" s="42"/>
      <c r="N128" s="42"/>
      <c r="O128" s="42"/>
      <c r="P128" s="42"/>
      <c r="Q128" s="42"/>
      <c r="R128" s="42"/>
      <c r="S128" s="42"/>
      <c r="T128" s="42"/>
      <c r="U128" s="42"/>
      <c r="V128" s="42"/>
      <c r="W128" s="42"/>
      <c r="X128" s="42"/>
      <c r="Y128" s="42"/>
      <c r="Z128" s="42"/>
      <c r="AA128" s="18">
        <f t="shared" ref="AA128:AA135" si="15">COUNTIF(K128:Z128,"&gt;0")</f>
        <v>1</v>
      </c>
      <c r="AB128" s="20">
        <f t="shared" ref="AB128:AB135" si="16">CEILING(SUM(K128:Z128)/COUNTIF(K128:Z128,"&gt;0"),0.01)</f>
        <v>1502.42</v>
      </c>
      <c r="AC128" s="20">
        <f t="shared" ref="AC128:AC135" si="17">AB128*E128</f>
        <v>1502.42</v>
      </c>
      <c r="AD128" s="35" t="e">
        <f t="shared" ref="AD128:AD135" si="18">STDEV(K128:Z128)/AB128*100</f>
        <v>#DIV/0!</v>
      </c>
    </row>
    <row r="129" spans="1:30" x14ac:dyDescent="0.2">
      <c r="A129" s="13">
        <v>112</v>
      </c>
      <c r="B129" s="14" t="s">
        <v>192</v>
      </c>
      <c r="C129" s="14" t="s">
        <v>309</v>
      </c>
      <c r="D129" s="15" t="s">
        <v>319</v>
      </c>
      <c r="E129" s="16">
        <v>1</v>
      </c>
      <c r="F129" s="16">
        <v>3375</v>
      </c>
      <c r="G129" s="40">
        <v>264</v>
      </c>
      <c r="H129" s="17">
        <v>44305</v>
      </c>
      <c r="I129" s="17"/>
      <c r="J129" s="19">
        <v>1.0379</v>
      </c>
      <c r="K129" s="16">
        <f t="shared" si="14"/>
        <v>3502.9125000000004</v>
      </c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18">
        <f t="shared" si="15"/>
        <v>1</v>
      </c>
      <c r="AB129" s="20">
        <f t="shared" si="16"/>
        <v>3502.92</v>
      </c>
      <c r="AC129" s="20">
        <f t="shared" si="17"/>
        <v>3502.92</v>
      </c>
      <c r="AD129" s="35" t="e">
        <f t="shared" si="18"/>
        <v>#DIV/0!</v>
      </c>
    </row>
    <row r="130" spans="1:30" ht="25.5" x14ac:dyDescent="0.2">
      <c r="A130" s="13">
        <v>113</v>
      </c>
      <c r="B130" s="14" t="s">
        <v>193</v>
      </c>
      <c r="C130" s="14" t="s">
        <v>310</v>
      </c>
      <c r="D130" s="15" t="s">
        <v>319</v>
      </c>
      <c r="E130" s="16">
        <v>1</v>
      </c>
      <c r="F130" s="16">
        <v>3375</v>
      </c>
      <c r="G130" s="40">
        <v>264</v>
      </c>
      <c r="H130" s="17">
        <v>44305</v>
      </c>
      <c r="I130" s="17"/>
      <c r="J130" s="19">
        <v>1.0379</v>
      </c>
      <c r="K130" s="16">
        <f t="shared" si="14"/>
        <v>3502.9125000000004</v>
      </c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18">
        <f t="shared" si="15"/>
        <v>1</v>
      </c>
      <c r="AB130" s="20">
        <f t="shared" si="16"/>
        <v>3502.92</v>
      </c>
      <c r="AC130" s="20">
        <f t="shared" si="17"/>
        <v>3502.92</v>
      </c>
      <c r="AD130" s="35" t="e">
        <f t="shared" si="18"/>
        <v>#DIV/0!</v>
      </c>
    </row>
    <row r="131" spans="1:30" ht="25.5" x14ac:dyDescent="0.2">
      <c r="A131" s="13">
        <v>114</v>
      </c>
      <c r="B131" s="14" t="s">
        <v>194</v>
      </c>
      <c r="C131" s="14" t="s">
        <v>311</v>
      </c>
      <c r="D131" s="15" t="s">
        <v>319</v>
      </c>
      <c r="E131" s="16">
        <v>1</v>
      </c>
      <c r="F131" s="16">
        <v>3375</v>
      </c>
      <c r="G131" s="40">
        <v>264</v>
      </c>
      <c r="H131" s="17">
        <v>44305</v>
      </c>
      <c r="I131" s="17"/>
      <c r="J131" s="19">
        <v>1.0379</v>
      </c>
      <c r="K131" s="16">
        <f t="shared" si="14"/>
        <v>3502.9125000000004</v>
      </c>
      <c r="L131" s="42"/>
      <c r="M131" s="42"/>
      <c r="N131" s="42"/>
      <c r="O131" s="42"/>
      <c r="P131" s="42"/>
      <c r="Q131" s="42"/>
      <c r="R131" s="42"/>
      <c r="S131" s="42"/>
      <c r="T131" s="42"/>
      <c r="U131" s="42"/>
      <c r="V131" s="42"/>
      <c r="W131" s="42"/>
      <c r="X131" s="42"/>
      <c r="Y131" s="42"/>
      <c r="Z131" s="42"/>
      <c r="AA131" s="18">
        <f t="shared" si="15"/>
        <v>1</v>
      </c>
      <c r="AB131" s="20">
        <f t="shared" si="16"/>
        <v>3502.92</v>
      </c>
      <c r="AC131" s="20">
        <f t="shared" si="17"/>
        <v>3502.92</v>
      </c>
      <c r="AD131" s="35" t="e">
        <f t="shared" si="18"/>
        <v>#DIV/0!</v>
      </c>
    </row>
    <row r="132" spans="1:30" ht="25.5" x14ac:dyDescent="0.2">
      <c r="A132" s="13">
        <v>115</v>
      </c>
      <c r="B132" s="14" t="s">
        <v>195</v>
      </c>
      <c r="C132" s="14" t="s">
        <v>312</v>
      </c>
      <c r="D132" s="15" t="s">
        <v>319</v>
      </c>
      <c r="E132" s="16">
        <v>1</v>
      </c>
      <c r="F132" s="16">
        <v>3375</v>
      </c>
      <c r="G132" s="40">
        <v>264</v>
      </c>
      <c r="H132" s="17">
        <v>44305</v>
      </c>
      <c r="I132" s="17"/>
      <c r="J132" s="19">
        <v>1.0379</v>
      </c>
      <c r="K132" s="16">
        <f t="shared" si="14"/>
        <v>3502.9125000000004</v>
      </c>
      <c r="L132" s="42"/>
      <c r="M132" s="42"/>
      <c r="N132" s="42"/>
      <c r="O132" s="42"/>
      <c r="P132" s="42"/>
      <c r="Q132" s="42"/>
      <c r="R132" s="42"/>
      <c r="S132" s="42"/>
      <c r="T132" s="42"/>
      <c r="U132" s="42"/>
      <c r="V132" s="42"/>
      <c r="W132" s="42"/>
      <c r="X132" s="42"/>
      <c r="Y132" s="42"/>
      <c r="Z132" s="42"/>
      <c r="AA132" s="18">
        <f t="shared" si="15"/>
        <v>1</v>
      </c>
      <c r="AB132" s="20">
        <f t="shared" si="16"/>
        <v>3502.92</v>
      </c>
      <c r="AC132" s="20">
        <f t="shared" si="17"/>
        <v>3502.92</v>
      </c>
      <c r="AD132" s="35" t="e">
        <f t="shared" si="18"/>
        <v>#DIV/0!</v>
      </c>
    </row>
    <row r="133" spans="1:30" x14ac:dyDescent="0.2">
      <c r="A133" s="13">
        <v>116</v>
      </c>
      <c r="B133" s="14" t="s">
        <v>196</v>
      </c>
      <c r="C133" s="14" t="s">
        <v>313</v>
      </c>
      <c r="D133" s="15" t="s">
        <v>316</v>
      </c>
      <c r="E133" s="16">
        <v>0.03</v>
      </c>
      <c r="F133" s="16"/>
      <c r="G133" s="40"/>
      <c r="H133" s="17"/>
      <c r="I133" s="17"/>
      <c r="J133" s="19">
        <v>1.0379</v>
      </c>
      <c r="K133" s="16" t="str">
        <f t="shared" si="14"/>
        <v/>
      </c>
      <c r="L133" s="42"/>
      <c r="M133" s="42">
        <v>16400</v>
      </c>
      <c r="N133" s="42">
        <f>22957.67/1.2</f>
        <v>19131.391666666666</v>
      </c>
      <c r="O133" s="42">
        <v>13651.2</v>
      </c>
      <c r="P133" s="42"/>
      <c r="Q133" s="42"/>
      <c r="R133" s="42"/>
      <c r="S133" s="42"/>
      <c r="T133" s="42"/>
      <c r="U133" s="42"/>
      <c r="V133" s="42"/>
      <c r="W133" s="42"/>
      <c r="X133" s="42"/>
      <c r="Y133" s="42"/>
      <c r="Z133" s="42"/>
      <c r="AA133" s="18">
        <f t="shared" si="15"/>
        <v>3</v>
      </c>
      <c r="AB133" s="20">
        <f t="shared" si="16"/>
        <v>16394.2</v>
      </c>
      <c r="AC133" s="20">
        <f t="shared" si="17"/>
        <v>491.82600000000002</v>
      </c>
      <c r="AD133" s="35">
        <f t="shared" si="18"/>
        <v>16.713840514291281</v>
      </c>
    </row>
    <row r="134" spans="1:30" x14ac:dyDescent="0.2">
      <c r="A134" s="13">
        <v>117</v>
      </c>
      <c r="B134" s="14" t="s">
        <v>197</v>
      </c>
      <c r="C134" s="14" t="s">
        <v>314</v>
      </c>
      <c r="D134" s="15" t="s">
        <v>317</v>
      </c>
      <c r="E134" s="16">
        <v>0.75</v>
      </c>
      <c r="F134" s="16">
        <v>771.75</v>
      </c>
      <c r="G134" s="40">
        <v>264</v>
      </c>
      <c r="H134" s="17">
        <v>44305</v>
      </c>
      <c r="I134" s="17"/>
      <c r="J134" s="19">
        <v>1.0379</v>
      </c>
      <c r="K134" s="16">
        <f t="shared" si="14"/>
        <v>800.999325</v>
      </c>
      <c r="L134" s="42"/>
      <c r="M134" s="42"/>
      <c r="N134" s="42"/>
      <c r="O134" s="42"/>
      <c r="P134" s="42"/>
      <c r="Q134" s="42"/>
      <c r="R134" s="42"/>
      <c r="S134" s="42"/>
      <c r="T134" s="42"/>
      <c r="U134" s="42"/>
      <c r="V134" s="42"/>
      <c r="W134" s="42"/>
      <c r="X134" s="42"/>
      <c r="Y134" s="42"/>
      <c r="Z134" s="42"/>
      <c r="AA134" s="18">
        <f t="shared" si="15"/>
        <v>1</v>
      </c>
      <c r="AB134" s="20">
        <f t="shared" si="16"/>
        <v>801</v>
      </c>
      <c r="AC134" s="20">
        <f t="shared" si="17"/>
        <v>600.75</v>
      </c>
      <c r="AD134" s="35" t="e">
        <f t="shared" si="18"/>
        <v>#DIV/0!</v>
      </c>
    </row>
    <row r="135" spans="1:30" x14ac:dyDescent="0.2">
      <c r="A135" s="13">
        <v>118</v>
      </c>
      <c r="B135" s="14" t="s">
        <v>198</v>
      </c>
      <c r="C135" s="14" t="s">
        <v>315</v>
      </c>
      <c r="D135" s="15" t="s">
        <v>317</v>
      </c>
      <c r="E135" s="16">
        <v>7</v>
      </c>
      <c r="F135" s="16">
        <v>334.8</v>
      </c>
      <c r="G135" s="40">
        <v>264</v>
      </c>
      <c r="H135" s="17">
        <v>44305</v>
      </c>
      <c r="I135" s="17"/>
      <c r="J135" s="19">
        <v>1.0379</v>
      </c>
      <c r="K135" s="16">
        <f t="shared" si="14"/>
        <v>347.48892000000001</v>
      </c>
      <c r="L135" s="42"/>
      <c r="M135" s="42"/>
      <c r="N135" s="42"/>
      <c r="O135" s="42"/>
      <c r="P135" s="42"/>
      <c r="Q135" s="42"/>
      <c r="R135" s="42"/>
      <c r="S135" s="42"/>
      <c r="T135" s="42"/>
      <c r="U135" s="42"/>
      <c r="V135" s="42"/>
      <c r="W135" s="42"/>
      <c r="X135" s="42"/>
      <c r="Y135" s="42"/>
      <c r="Z135" s="42"/>
      <c r="AA135" s="18">
        <f t="shared" si="15"/>
        <v>1</v>
      </c>
      <c r="AB135" s="20">
        <f t="shared" si="16"/>
        <v>347.49</v>
      </c>
      <c r="AC135" s="20">
        <f t="shared" si="17"/>
        <v>2432.4300000000003</v>
      </c>
      <c r="AD135" s="35" t="e">
        <f t="shared" si="18"/>
        <v>#DIV/0!</v>
      </c>
    </row>
    <row r="136" spans="1:30" x14ac:dyDescent="0.2">
      <c r="A136" s="31"/>
      <c r="B136" s="32"/>
      <c r="C136" s="51" t="s">
        <v>5</v>
      </c>
      <c r="D136" s="52"/>
      <c r="E136" s="52"/>
      <c r="F136" s="52"/>
      <c r="G136" s="52"/>
      <c r="H136" s="52"/>
      <c r="I136" s="52"/>
      <c r="J136" s="52"/>
      <c r="K136" s="52"/>
      <c r="L136" s="52"/>
      <c r="M136" s="52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3"/>
      <c r="AC136" s="33">
        <f>SUM(AC18:AC135)</f>
        <v>398308.83099999977</v>
      </c>
      <c r="AD136" s="34"/>
    </row>
    <row r="137" spans="1:30" x14ac:dyDescent="0.2"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2"/>
    </row>
    <row r="138" spans="1:30" s="23" customFormat="1" x14ac:dyDescent="0.2">
      <c r="C138" s="23" t="s">
        <v>8</v>
      </c>
    </row>
    <row r="139" spans="1:30" s="23" customFormat="1" x14ac:dyDescent="0.2">
      <c r="C139" s="24" t="s">
        <v>30</v>
      </c>
    </row>
    <row r="140" spans="1:30" s="23" customFormat="1" x14ac:dyDescent="0.2">
      <c r="C140" s="24" t="s">
        <v>31</v>
      </c>
    </row>
    <row r="141" spans="1:30" s="23" customFormat="1" x14ac:dyDescent="0.2">
      <c r="C141" s="24" t="s">
        <v>32</v>
      </c>
    </row>
    <row r="142" spans="1:30" x14ac:dyDescent="0.2">
      <c r="L142" s="25"/>
    </row>
    <row r="143" spans="1:30" s="3" customFormat="1" ht="15.75" x14ac:dyDescent="0.25">
      <c r="C143" s="26" t="s">
        <v>0</v>
      </c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30" s="3" customFormat="1" ht="15.75" x14ac:dyDescent="0.25"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3:30" s="3" customFormat="1" ht="15.75" x14ac:dyDescent="0.25">
      <c r="C145" s="41">
        <v>44517</v>
      </c>
      <c r="D145" s="27"/>
      <c r="E145" s="27"/>
      <c r="F145" s="43" t="s">
        <v>74</v>
      </c>
      <c r="G145" s="43"/>
      <c r="H145" s="43"/>
      <c r="I145" s="43"/>
      <c r="J145" s="43"/>
      <c r="K145" s="28"/>
      <c r="L145" s="43"/>
      <c r="M145" s="43"/>
      <c r="N145" s="43"/>
      <c r="O145" s="38"/>
      <c r="P145" s="38"/>
      <c r="Q145" s="1"/>
      <c r="R145" s="1"/>
      <c r="S145" s="1"/>
      <c r="T145" s="1"/>
      <c r="U145" s="1"/>
      <c r="V145" s="27"/>
      <c r="W145" s="27"/>
      <c r="X145" s="27"/>
      <c r="Y145" s="27"/>
      <c r="Z145" s="27"/>
      <c r="AA145" s="27"/>
      <c r="AB145" s="27"/>
      <c r="AC145" s="29"/>
    </row>
    <row r="146" spans="3:30" s="3" customFormat="1" ht="15.75" x14ac:dyDescent="0.25">
      <c r="C146" s="39" t="s">
        <v>2</v>
      </c>
      <c r="D146" s="27"/>
      <c r="E146" s="27"/>
      <c r="F146" s="63" t="s">
        <v>73</v>
      </c>
      <c r="G146" s="63"/>
      <c r="H146" s="63"/>
      <c r="I146" s="63"/>
      <c r="J146" s="63"/>
      <c r="K146" s="1"/>
      <c r="L146" s="62" t="s">
        <v>7</v>
      </c>
      <c r="M146" s="62"/>
      <c r="N146" s="62"/>
      <c r="O146" s="38"/>
      <c r="P146" s="38"/>
      <c r="Q146" s="1"/>
      <c r="R146" s="1"/>
      <c r="S146" s="1"/>
      <c r="T146" s="1"/>
      <c r="U146" s="1"/>
      <c r="V146" s="27"/>
      <c r="W146" s="27"/>
      <c r="X146" s="27"/>
      <c r="Y146" s="27"/>
      <c r="Z146" s="27"/>
      <c r="AA146" s="27"/>
      <c r="AB146" s="27"/>
    </row>
    <row r="147" spans="3:30" x14ac:dyDescent="0.2">
      <c r="C147" s="30"/>
      <c r="V147" s="28"/>
      <c r="W147" s="28"/>
      <c r="X147" s="28"/>
      <c r="Y147" s="28"/>
      <c r="Z147" s="28"/>
      <c r="AA147" s="28"/>
      <c r="AB147" s="28"/>
    </row>
    <row r="148" spans="3:30" x14ac:dyDescent="0.2">
      <c r="C148" s="26" t="s">
        <v>27</v>
      </c>
      <c r="V148" s="28"/>
      <c r="W148" s="28"/>
      <c r="X148" s="28"/>
      <c r="Y148" s="28"/>
      <c r="Z148" s="28"/>
      <c r="AA148" s="28"/>
      <c r="AB148" s="28"/>
    </row>
    <row r="149" spans="3:30" x14ac:dyDescent="0.2">
      <c r="V149" s="28"/>
      <c r="W149" s="28"/>
      <c r="X149" s="28"/>
      <c r="Y149" s="28"/>
      <c r="Z149" s="28"/>
      <c r="AA149" s="28"/>
      <c r="AB149" s="28"/>
    </row>
    <row r="150" spans="3:30" x14ac:dyDescent="0.2">
      <c r="C150" s="41">
        <v>44517</v>
      </c>
      <c r="D150" s="27"/>
      <c r="E150" s="27"/>
      <c r="F150" s="43" t="s">
        <v>75</v>
      </c>
      <c r="G150" s="43"/>
      <c r="H150" s="43"/>
      <c r="I150" s="43"/>
      <c r="J150" s="43"/>
      <c r="K150" s="28"/>
      <c r="L150" s="43"/>
      <c r="M150" s="43"/>
      <c r="N150" s="43"/>
      <c r="O150" s="38"/>
      <c r="P150" s="38"/>
      <c r="V150" s="27"/>
      <c r="W150" s="27"/>
      <c r="X150" s="27"/>
      <c r="Y150" s="27"/>
      <c r="Z150" s="27"/>
      <c r="AA150" s="27"/>
      <c r="AB150" s="27"/>
    </row>
    <row r="151" spans="3:30" x14ac:dyDescent="0.2">
      <c r="C151" s="39" t="s">
        <v>2</v>
      </c>
      <c r="D151" s="27"/>
      <c r="E151" s="27"/>
      <c r="F151" s="63" t="s">
        <v>73</v>
      </c>
      <c r="G151" s="63"/>
      <c r="H151" s="63"/>
      <c r="I151" s="63"/>
      <c r="J151" s="63"/>
      <c r="L151" s="62" t="s">
        <v>7</v>
      </c>
      <c r="M151" s="62"/>
      <c r="N151" s="62"/>
      <c r="O151" s="38"/>
      <c r="P151" s="38"/>
      <c r="V151" s="27"/>
      <c r="W151" s="27"/>
      <c r="X151" s="27"/>
      <c r="Y151" s="27"/>
      <c r="Z151" s="27"/>
      <c r="AA151" s="27"/>
      <c r="AB151" s="27"/>
    </row>
    <row r="154" spans="3:30" x14ac:dyDescent="0.2">
      <c r="C154" s="26" t="s">
        <v>66</v>
      </c>
    </row>
    <row r="156" spans="3:30" x14ac:dyDescent="0.2"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135 G18:I135" name="Диапазон3"/>
    <protectedRange sqref="P18:U135 X18:Z135" name="Диапазон4"/>
    <protectedRange sqref="C145 F145 L145 L150 F150 C150" name="Диапазон5"/>
    <protectedRange sqref="D139:AC141" name="Диапазон6"/>
    <protectedRange sqref="V1" name="Диапазон8_1"/>
    <protectedRange sqref="C139:C141" name="Диапазон6_1"/>
    <protectedRange sqref="F18:F135" name="Диапазон3_3"/>
    <protectedRange sqref="L18:O135 V18:W135" name="Диапазон4_1"/>
  </protectedRanges>
  <autoFilter ref="A17:AD141"/>
  <mergeCells count="38">
    <mergeCell ref="B14:B16"/>
    <mergeCell ref="F14:I14"/>
    <mergeCell ref="I15:I16"/>
    <mergeCell ref="L150:N150"/>
    <mergeCell ref="L151:N151"/>
    <mergeCell ref="F150:J150"/>
    <mergeCell ref="F151:J151"/>
    <mergeCell ref="J14:J16"/>
    <mergeCell ref="F15:F16"/>
    <mergeCell ref="L145:N145"/>
    <mergeCell ref="L146:N146"/>
    <mergeCell ref="F145:J145"/>
    <mergeCell ref="F146:J14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156:AD156"/>
    <mergeCell ref="L15:P15"/>
    <mergeCell ref="AD14:AD16"/>
    <mergeCell ref="A14:A16"/>
    <mergeCell ref="C4:AC4"/>
    <mergeCell ref="C136:M13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Шклярова Ольга Александровна</cp:lastModifiedBy>
  <cp:lastPrinted>2019-10-25T15:15:52Z</cp:lastPrinted>
  <dcterms:created xsi:type="dcterms:W3CDTF">1996-10-08T23:32:33Z</dcterms:created>
  <dcterms:modified xsi:type="dcterms:W3CDTF">2021-11-17T12:49:26Z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